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sayici\Downloads\2025 ETBOİ\"/>
    </mc:Choice>
  </mc:AlternateContent>
  <bookViews>
    <workbookView xWindow="0" yWindow="0" windowWidth="24000" windowHeight="7755" tabRatio="897" firstSheet="1" activeTab="1"/>
  </bookViews>
  <sheets>
    <sheet name="Nihai Tarife Tablosu" sheetId="93" state="hidden" r:id="rId1"/>
    <sheet name="ANASAYFA" sheetId="55" r:id="rId2"/>
    <sheet name="ANA TRAFO" sheetId="35" r:id="rId3"/>
    <sheet name="OSMAN BOZOK P.K." sheetId="36" state="hidden" r:id="rId4"/>
    <sheet name="DEDELER P.K." sheetId="37" state="hidden" r:id="rId5"/>
    <sheet name="OĞUZELİ 1 P.K." sheetId="38" state="hidden" r:id="rId6"/>
    <sheet name="1279232 KAŞINHANI P.K." sheetId="84" r:id="rId7"/>
    <sheet name="1334624 HAYIROĞLU P.K." sheetId="83" r:id="rId8"/>
    <sheet name="1334625 İSMİL P.K." sheetId="54" r:id="rId9"/>
    <sheet name="1334626 KIZÖREN" sheetId="62" r:id="rId10"/>
    <sheet name="1334627 YARMA " sheetId="61" r:id="rId11"/>
    <sheet name="1395276 ÇOMAKLI KORULUK" sheetId="92" r:id="rId12"/>
    <sheet name="458705 HATUNSARAY P.K." sheetId="85" r:id="rId13"/>
    <sheet name="1516832 İSMİL AYÇİÇEK" sheetId="60" r:id="rId14"/>
    <sheet name="1551195 KIZÖREN MAĞAZA" sheetId="91" r:id="rId15"/>
    <sheet name="414454 OVAKAVAĞI P.K." sheetId="86" r:id="rId16"/>
    <sheet name="2106667 BEYŞEHİR PANCAR KANTARI" sheetId="90" r:id="rId17"/>
    <sheet name="2129134 EŞREFOĞLU P.K." sheetId="79" r:id="rId18"/>
    <sheet name="2134074 YELTEN P.K." sheetId="82" r:id="rId19"/>
    <sheet name="2139599 ÜÇPINAR P.K." sheetId="80" r:id="rId20"/>
    <sheet name="Sayfa2" sheetId="96" state="hidden" r:id="rId21"/>
    <sheet name="2158361  İÇERİŞEHİR BEYŞEHİR KA" sheetId="88" r:id="rId22"/>
    <sheet name="2307218 KIRELİ P.K." sheetId="81" r:id="rId23"/>
    <sheet name="2429601 SEYDİŞEHİR MRKZ." sheetId="58" r:id="rId24"/>
    <sheet name="2430464 KARAÖREN" sheetId="57" r:id="rId25"/>
    <sheet name="2438284 KESECİK" sheetId="56" r:id="rId26"/>
    <sheet name="2439067 GEVREKLİ P.K." sheetId="87" r:id="rId27"/>
    <sheet name="2808428 YENİCEOBA" sheetId="65" r:id="rId28"/>
    <sheet name="2816814 GÜNTAŞ(TAŞPINAR) P.K." sheetId="50" r:id="rId29"/>
    <sheet name="2828922 CİHANBEYLİ PANCAR" sheetId="66" r:id="rId30"/>
    <sheet name="2828924 GÜNYAP" sheetId="64" r:id="rId31"/>
    <sheet name="2833045 PINARBAŞI" sheetId="63" r:id="rId32"/>
    <sheet name="2908537  KULU MRKZ." sheetId="59" r:id="rId33"/>
    <sheet name="2925401 KULU KAZAN DAİRESİ" sheetId="94" r:id="rId34"/>
    <sheet name="30003051 OSMAN BOZOK P.K." sheetId="77" r:id="rId35"/>
    <sheet name="3003052 ÖLMEZ P.K." sheetId="40" r:id="rId36"/>
    <sheet name="ALTINEKİN MERKEZ P.K." sheetId="41" state="hidden" r:id="rId37"/>
    <sheet name="CUMHURİYET P.K." sheetId="42" state="hidden" r:id="rId38"/>
    <sheet name="AKINCILAR SULAMA" sheetId="43" state="hidden" r:id="rId39"/>
    <sheet name="EŞREFOĞLU P.K." sheetId="44" state="hidden" r:id="rId40"/>
    <sheet name="ÜÇPINAR P.K." sheetId="45" state="hidden" r:id="rId41"/>
    <sheet name="KIRELİ P.K." sheetId="46" state="hidden" r:id="rId42"/>
    <sheet name="YELTEN P.K." sheetId="47" state="hidden" r:id="rId43"/>
    <sheet name="CİHANBEYLİ P.K." sheetId="48" state="hidden" r:id="rId44"/>
    <sheet name="YENİCEOBA P.K." sheetId="49" state="hidden" r:id="rId45"/>
    <sheet name="3003053 ALTINEKİN KANTARI" sheetId="68" r:id="rId46"/>
    <sheet name="3003054 OĞUZELİ 1 P.K." sheetId="78" r:id="rId47"/>
    <sheet name="GÜNYAP P.K." sheetId="51" state="hidden" r:id="rId48"/>
    <sheet name="PINARBAŞI P.K." sheetId="52" state="hidden" r:id="rId49"/>
    <sheet name="HAYIROĞLU P.K." sheetId="53" state="hidden" r:id="rId50"/>
    <sheet name="3003055 OĞUZELİ 2 P.K." sheetId="39" r:id="rId51"/>
    <sheet name="3003056  CUMHURİYET KANTARI" sheetId="67" r:id="rId52"/>
    <sheet name="3007232 DEDELER KANTARI" sheetId="69" r:id="rId53"/>
    <sheet name="3007588  AKINCILAR SULAMA" sheetId="74" r:id="rId54"/>
    <sheet name="4301581 ILGIN KÖMÜR OCAĞI " sheetId="104" r:id="rId55"/>
    <sheet name="2750 ÇİÇEKPINAR" sheetId="75" r:id="rId56"/>
    <sheet name="80930 ARAK " sheetId="76" r:id="rId57"/>
    <sheet name="2925395 KULU ZİRAAT MÜDÜRLÜĞÜ" sheetId="89" state="hidden" r:id="rId58"/>
    <sheet name="Sayfa1" sheetId="95" state="hidden" r:id="rId59"/>
    <sheet name="KIZÖREN P.K." sheetId="25" state="hidden" r:id="rId60"/>
    <sheet name="YARMA P.K." sheetId="26" state="hidden" r:id="rId61"/>
    <sheet name="KAŞINHANI P.K." sheetId="27" state="hidden" r:id="rId62"/>
    <sheet name="HATUNSARAY P.K." sheetId="28" state="hidden" r:id="rId63"/>
    <sheet name="OVAKAVAĞI P.K." sheetId="29" state="hidden" r:id="rId64"/>
    <sheet name="İSMİL AYÇİÇEK ALIM MERKEZİ" sheetId="30" state="hidden" r:id="rId65"/>
    <sheet name="KULU MERKEZ P.K." sheetId="31" state="hidden" r:id="rId66"/>
    <sheet name="SEYDİŞEHİR MERKEZ P.K." sheetId="32" state="hidden" r:id="rId67"/>
    <sheet name="KARAÖREN P.K." sheetId="33" state="hidden" r:id="rId68"/>
    <sheet name="KESECİK P.K." sheetId="34" state="hidden" r:id="rId69"/>
    <sheet name="GEVREKLİ P.K." sheetId="20" state="hidden" r:id="rId70"/>
    <sheet name="ILGIN KÖMÜR OCAĞI" sheetId="21" state="hidden" r:id="rId71"/>
    <sheet name="ÇİÇEKPINAR P.K." sheetId="22" state="hidden" r:id="rId72"/>
    <sheet name="ARAK P.K." sheetId="23" state="hidden" r:id="rId73"/>
    <sheet name="Sayfa3" sheetId="97" state="hidden" r:id="rId74"/>
    <sheet name="Sayfa4" sheetId="98" state="hidden" r:id="rId75"/>
    <sheet name="Sayfa5" sheetId="99" state="hidden" r:id="rId76"/>
    <sheet name="Sayfa6" sheetId="100" state="hidden" r:id="rId77"/>
    <sheet name="Sayfa7" sheetId="101" state="hidden" r:id="rId78"/>
    <sheet name="Sayfa8" sheetId="102" state="hidden" r:id="rId79"/>
    <sheet name="Sayfa9" sheetId="103" state="hidden" r:id="rId80"/>
  </sheets>
  <externalReferences>
    <externalReference r:id="rId81"/>
  </externalReferences>
  <definedNames>
    <definedName name="OMEGA1">SUMIFS([1]PSTF21!$K$5:$K$2142,[1]PSTF21!$A$5:$A$2142,'[1]Enerji Bedeli'!$B1,[1]PSTF21!$C$5:$C$2142,"YEK (YEKDEM KAPSAMINDA ALACAK VEYA BORÇ)")*'[1]Enerji Bedeli'!$E$4</definedName>
    <definedName name="PTF_X">'[1]Enerji Bedeli'!$I$4</definedName>
    <definedName name="_xlnm.Print_Area" localSheetId="22">'2307218 KIRELİ P.K.'!$A$1:$U$19</definedName>
    <definedName name="_xlnm.Print_Area" localSheetId="30">'2828924 GÜNYAP'!$B$1:$U$18</definedName>
    <definedName name="_xlnm.Print_Area" localSheetId="45">'3003053 ALTINEKİN KANTARI'!$A$1:$T$18</definedName>
    <definedName name="_xlnm.Print_Area" localSheetId="1">ANASAYFA!$A$1:$Q$50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22" i="67" l="1"/>
  <c r="AH22" i="67"/>
  <c r="AG22" i="67"/>
  <c r="AF22" i="67"/>
  <c r="AE22" i="67"/>
  <c r="AD22" i="67"/>
  <c r="AC22" i="67"/>
  <c r="AB22" i="67"/>
  <c r="AA22" i="67"/>
  <c r="Z22" i="67"/>
  <c r="Y22" i="67"/>
  <c r="X22" i="67"/>
  <c r="W22" i="67"/>
  <c r="V22" i="67"/>
  <c r="U22" i="67"/>
  <c r="T22" i="67"/>
  <c r="S22" i="67"/>
  <c r="R22" i="67"/>
  <c r="Q22" i="67"/>
  <c r="P22" i="67"/>
  <c r="O22" i="67"/>
  <c r="N22" i="67"/>
  <c r="M22" i="67"/>
  <c r="L22" i="67"/>
  <c r="K22" i="67"/>
  <c r="J22" i="67"/>
  <c r="I22" i="67"/>
  <c r="H22" i="67"/>
  <c r="G22" i="67"/>
  <c r="F22" i="67"/>
  <c r="E22" i="67"/>
  <c r="D22" i="67"/>
  <c r="D22" i="63"/>
  <c r="E22" i="63"/>
  <c r="F22" i="63"/>
  <c r="G22" i="63"/>
  <c r="H22" i="63"/>
  <c r="I22" i="63"/>
  <c r="J22" i="63"/>
  <c r="K22" i="63"/>
  <c r="L22" i="63"/>
  <c r="M22" i="63"/>
  <c r="N22" i="63"/>
  <c r="O22" i="63"/>
  <c r="P22" i="63"/>
  <c r="Q22" i="63"/>
  <c r="R22" i="63"/>
  <c r="R33" i="63" s="1"/>
  <c r="S22" i="63"/>
  <c r="T22" i="63"/>
  <c r="U22" i="63"/>
  <c r="V22" i="63"/>
  <c r="W22" i="63"/>
  <c r="AI22" i="63"/>
  <c r="AH22" i="63"/>
  <c r="AG22" i="63"/>
  <c r="AF22" i="63"/>
  <c r="AE22" i="63"/>
  <c r="AD22" i="63"/>
  <c r="AC22" i="63"/>
  <c r="AB22" i="63"/>
  <c r="AA22" i="63"/>
  <c r="Z22" i="63"/>
  <c r="Y22" i="63"/>
  <c r="X22" i="63"/>
  <c r="AG3" i="59"/>
  <c r="AE3" i="50"/>
  <c r="AF3" i="50"/>
  <c r="AG3" i="50"/>
  <c r="AK12" i="91"/>
  <c r="AJ12" i="91"/>
  <c r="AK11" i="91"/>
  <c r="AJ11" i="91"/>
  <c r="AK10" i="91"/>
  <c r="AJ10" i="91"/>
  <c r="AK9" i="91"/>
  <c r="AJ9" i="91"/>
  <c r="AK8" i="91"/>
  <c r="AJ8" i="91"/>
  <c r="AK7" i="91"/>
  <c r="AJ7" i="91"/>
  <c r="AK6" i="91"/>
  <c r="AJ6" i="91"/>
  <c r="AK5" i="91"/>
  <c r="AJ5" i="91"/>
  <c r="AK4" i="91"/>
  <c r="AJ4" i="91"/>
  <c r="AJ12" i="104"/>
  <c r="AJ11" i="104"/>
  <c r="AJ4" i="104"/>
  <c r="AJ12" i="88"/>
  <c r="AJ11" i="88"/>
  <c r="AJ4" i="88"/>
  <c r="AL7" i="91" l="1"/>
  <c r="AL9" i="91"/>
  <c r="AL11" i="91"/>
  <c r="O35" i="63"/>
  <c r="O33" i="63"/>
  <c r="K35" i="63"/>
  <c r="K33" i="63"/>
  <c r="G35" i="63"/>
  <c r="G33" i="63"/>
  <c r="H35" i="67"/>
  <c r="H33" i="67"/>
  <c r="L33" i="67"/>
  <c r="L35" i="67"/>
  <c r="P35" i="67"/>
  <c r="P33" i="67"/>
  <c r="N35" i="63"/>
  <c r="N33" i="63"/>
  <c r="J36" i="63"/>
  <c r="J33" i="63"/>
  <c r="J35" i="63"/>
  <c r="F33" i="63"/>
  <c r="F35" i="63"/>
  <c r="E33" i="67"/>
  <c r="E35" i="67"/>
  <c r="I33" i="67"/>
  <c r="I35" i="67"/>
  <c r="M33" i="67"/>
  <c r="M35" i="67"/>
  <c r="Q33" i="67"/>
  <c r="Q35" i="67"/>
  <c r="U34" i="67"/>
  <c r="AC34" i="67"/>
  <c r="Q35" i="63"/>
  <c r="Q33" i="63"/>
  <c r="M35" i="63"/>
  <c r="M33" i="63"/>
  <c r="M36" i="63"/>
  <c r="I35" i="63"/>
  <c r="I33" i="63"/>
  <c r="E35" i="63"/>
  <c r="E33" i="63"/>
  <c r="F35" i="67"/>
  <c r="F33" i="67"/>
  <c r="J35" i="67"/>
  <c r="J33" i="67"/>
  <c r="N35" i="67"/>
  <c r="N33" i="67"/>
  <c r="R35" i="67"/>
  <c r="R33" i="67"/>
  <c r="U36" i="63"/>
  <c r="Q36" i="63"/>
  <c r="P35" i="63"/>
  <c r="P33" i="63"/>
  <c r="L33" i="63"/>
  <c r="L35" i="63"/>
  <c r="H33" i="63"/>
  <c r="H35" i="63"/>
  <c r="G33" i="67"/>
  <c r="G35" i="67"/>
  <c r="K33" i="67"/>
  <c r="K35" i="67"/>
  <c r="O34" i="67"/>
  <c r="O33" i="67"/>
  <c r="O35" i="67"/>
  <c r="S35" i="67"/>
  <c r="W36" i="67"/>
  <c r="AA34" i="67"/>
  <c r="AE36" i="67"/>
  <c r="AF34" i="63"/>
  <c r="M34" i="63"/>
  <c r="F34" i="67"/>
  <c r="N34" i="67"/>
  <c r="AD34" i="67"/>
  <c r="AH34" i="67"/>
  <c r="AF35" i="63"/>
  <c r="X34" i="63"/>
  <c r="AB35" i="63"/>
  <c r="G36" i="67"/>
  <c r="Y36" i="63"/>
  <c r="AG36" i="63"/>
  <c r="V34" i="67"/>
  <c r="W34" i="67"/>
  <c r="AB34" i="63"/>
  <c r="R36" i="63"/>
  <c r="Z34" i="67"/>
  <c r="AC36" i="63"/>
  <c r="AL8" i="91"/>
  <c r="AL12" i="91"/>
  <c r="Y34" i="67"/>
  <c r="AG34" i="67"/>
  <c r="G34" i="67"/>
  <c r="AE34" i="67"/>
  <c r="K36" i="67"/>
  <c r="AA36" i="67"/>
  <c r="AI36" i="67"/>
  <c r="AI34" i="67"/>
  <c r="E34" i="67"/>
  <c r="M34" i="67"/>
  <c r="V35" i="67"/>
  <c r="Z35" i="67"/>
  <c r="AD35" i="67"/>
  <c r="AH35" i="67"/>
  <c r="J34" i="67"/>
  <c r="R34" i="67"/>
  <c r="I34" i="67"/>
  <c r="Q34" i="67"/>
  <c r="O36" i="67"/>
  <c r="S36" i="67"/>
  <c r="K34" i="67"/>
  <c r="S34" i="67"/>
  <c r="AA35" i="67"/>
  <c r="AI35" i="67"/>
  <c r="AB36" i="67"/>
  <c r="X35" i="67"/>
  <c r="AB35" i="67"/>
  <c r="AF35" i="67"/>
  <c r="M36" i="67"/>
  <c r="Q36" i="67"/>
  <c r="U36" i="67"/>
  <c r="Y36" i="67"/>
  <c r="AC36" i="67"/>
  <c r="AG36" i="67"/>
  <c r="W35" i="67"/>
  <c r="AE35" i="67"/>
  <c r="H36" i="67"/>
  <c r="L36" i="67"/>
  <c r="T36" i="67"/>
  <c r="X36" i="67"/>
  <c r="AF36" i="67"/>
  <c r="T35" i="67"/>
  <c r="I36" i="67"/>
  <c r="H34" i="67"/>
  <c r="L34" i="67"/>
  <c r="P34" i="67"/>
  <c r="T34" i="67"/>
  <c r="X34" i="67"/>
  <c r="AB34" i="67"/>
  <c r="AF34" i="67"/>
  <c r="U35" i="67"/>
  <c r="Y35" i="67"/>
  <c r="AC35" i="67"/>
  <c r="AG35" i="67"/>
  <c r="F36" i="67"/>
  <c r="J36" i="67"/>
  <c r="N36" i="67"/>
  <c r="R36" i="67"/>
  <c r="V36" i="67"/>
  <c r="Z36" i="67"/>
  <c r="AD36" i="67"/>
  <c r="AH36" i="67"/>
  <c r="P36" i="67"/>
  <c r="E36" i="67"/>
  <c r="X35" i="63"/>
  <c r="U34" i="63"/>
  <c r="AG35" i="63"/>
  <c r="AC35" i="63"/>
  <c r="Y35" i="63"/>
  <c r="Y34" i="63"/>
  <c r="V36" i="63"/>
  <c r="N36" i="63"/>
  <c r="F36" i="63"/>
  <c r="AC34" i="63"/>
  <c r="Z36" i="63"/>
  <c r="AD36" i="63"/>
  <c r="AH36" i="63"/>
  <c r="AG34" i="63"/>
  <c r="Q34" i="63"/>
  <c r="I34" i="63"/>
  <c r="I36" i="63"/>
  <c r="T34" i="63"/>
  <c r="E36" i="63"/>
  <c r="U35" i="63"/>
  <c r="E34" i="63"/>
  <c r="T35" i="63"/>
  <c r="AF36" i="63"/>
  <c r="R35" i="63"/>
  <c r="V35" i="63"/>
  <c r="Z35" i="63"/>
  <c r="AD35" i="63"/>
  <c r="AH35" i="63"/>
  <c r="G36" i="63"/>
  <c r="K36" i="63"/>
  <c r="O36" i="63"/>
  <c r="S36" i="63"/>
  <c r="W36" i="63"/>
  <c r="AA36" i="63"/>
  <c r="AE36" i="63"/>
  <c r="AI36" i="63"/>
  <c r="F34" i="63"/>
  <c r="J34" i="63"/>
  <c r="N34" i="63"/>
  <c r="R34" i="63"/>
  <c r="V34" i="63"/>
  <c r="Z34" i="63"/>
  <c r="AD34" i="63"/>
  <c r="AH34" i="63"/>
  <c r="S35" i="63"/>
  <c r="W35" i="63"/>
  <c r="AA35" i="63"/>
  <c r="AE35" i="63"/>
  <c r="AI35" i="63"/>
  <c r="H36" i="63"/>
  <c r="L36" i="63"/>
  <c r="P36" i="63"/>
  <c r="T36" i="63"/>
  <c r="X36" i="63"/>
  <c r="AB36" i="63"/>
  <c r="G34" i="63"/>
  <c r="K34" i="63"/>
  <c r="O34" i="63"/>
  <c r="S34" i="63"/>
  <c r="W34" i="63"/>
  <c r="AA34" i="63"/>
  <c r="AE34" i="63"/>
  <c r="AI34" i="63"/>
  <c r="H34" i="63"/>
  <c r="L34" i="63"/>
  <c r="P34" i="63"/>
  <c r="AK3" i="91"/>
  <c r="AL5" i="91"/>
  <c r="AL10" i="91"/>
  <c r="AL6" i="91"/>
  <c r="AL4" i="91"/>
  <c r="AE4" i="35"/>
  <c r="AK12" i="69" l="1"/>
  <c r="AJ12" i="69"/>
  <c r="AL12" i="69" s="1"/>
  <c r="AK11" i="69"/>
  <c r="AJ11" i="69"/>
  <c r="AL11" i="69" s="1"/>
  <c r="AK10" i="69"/>
  <c r="AJ10" i="69"/>
  <c r="AK9" i="69"/>
  <c r="AJ9" i="69"/>
  <c r="AK8" i="69"/>
  <c r="AJ8" i="69"/>
  <c r="AL8" i="69" s="1"/>
  <c r="AK7" i="69"/>
  <c r="AJ7" i="69"/>
  <c r="AK6" i="69"/>
  <c r="AJ6" i="69"/>
  <c r="AK5" i="69"/>
  <c r="AJ5" i="69"/>
  <c r="AK4" i="69"/>
  <c r="AJ4" i="69"/>
  <c r="AK12" i="57"/>
  <c r="AJ12" i="57"/>
  <c r="AK11" i="57"/>
  <c r="AJ11" i="57"/>
  <c r="AK10" i="57"/>
  <c r="AJ10" i="57"/>
  <c r="AK9" i="57"/>
  <c r="AJ9" i="57"/>
  <c r="AK8" i="57"/>
  <c r="AJ8" i="57"/>
  <c r="AK7" i="57"/>
  <c r="AJ7" i="57"/>
  <c r="AK6" i="57"/>
  <c r="AJ6" i="57"/>
  <c r="AK5" i="57"/>
  <c r="AJ5" i="57"/>
  <c r="AK4" i="57"/>
  <c r="AJ4" i="57"/>
  <c r="AJ9" i="66"/>
  <c r="AK9" i="66"/>
  <c r="L4" i="35"/>
  <c r="J4" i="35"/>
  <c r="K4" i="35"/>
  <c r="G3" i="57"/>
  <c r="H3" i="57"/>
  <c r="I3" i="57"/>
  <c r="J3" i="57"/>
  <c r="K3" i="57"/>
  <c r="K15" i="57" s="1"/>
  <c r="L3" i="59"/>
  <c r="K3" i="59"/>
  <c r="J3" i="59"/>
  <c r="I3" i="59"/>
  <c r="H3" i="59"/>
  <c r="I17" i="59" s="1"/>
  <c r="G3" i="59"/>
  <c r="H17" i="59" s="1"/>
  <c r="K3" i="40"/>
  <c r="D3" i="68"/>
  <c r="E3" i="68"/>
  <c r="M3" i="60"/>
  <c r="E3" i="56"/>
  <c r="F3" i="56"/>
  <c r="G3" i="56"/>
  <c r="S3" i="40"/>
  <c r="T3" i="40"/>
  <c r="U3" i="40"/>
  <c r="V3" i="40"/>
  <c r="V17" i="40" s="1"/>
  <c r="AC3" i="75"/>
  <c r="D3" i="61"/>
  <c r="E3" i="61"/>
  <c r="F3" i="61"/>
  <c r="F16" i="61" s="1"/>
  <c r="Q3" i="76"/>
  <c r="R3" i="76"/>
  <c r="S3" i="76"/>
  <c r="P3" i="75"/>
  <c r="Q3" i="75"/>
  <c r="P3" i="104"/>
  <c r="Q3" i="104"/>
  <c r="P3" i="74"/>
  <c r="Q3" i="74"/>
  <c r="O3" i="69"/>
  <c r="P3" i="69"/>
  <c r="Q3" i="69"/>
  <c r="Q14" i="69" s="1"/>
  <c r="P3" i="39"/>
  <c r="Q3" i="39"/>
  <c r="P3" i="78"/>
  <c r="Q3" i="78"/>
  <c r="P3" i="68"/>
  <c r="Q3" i="68"/>
  <c r="P3" i="40"/>
  <c r="Q3" i="40"/>
  <c r="J3" i="77"/>
  <c r="K3" i="77"/>
  <c r="L3" i="77"/>
  <c r="M3" i="77"/>
  <c r="M17" i="77" s="1"/>
  <c r="N3" i="77"/>
  <c r="O3" i="77"/>
  <c r="P3" i="77"/>
  <c r="P17" i="77" s="1"/>
  <c r="Q3" i="77"/>
  <c r="Q16" i="77" s="1"/>
  <c r="Q3" i="94"/>
  <c r="R3" i="94"/>
  <c r="Q3" i="59"/>
  <c r="R3" i="59"/>
  <c r="R14" i="59" s="1"/>
  <c r="S3" i="59"/>
  <c r="Q3" i="63"/>
  <c r="R3" i="63"/>
  <c r="R15" i="63" s="1"/>
  <c r="S3" i="63"/>
  <c r="S17" i="63" s="1"/>
  <c r="T3" i="63"/>
  <c r="U3" i="63"/>
  <c r="V3" i="63"/>
  <c r="W3" i="63"/>
  <c r="W15" i="63" s="1"/>
  <c r="X3" i="63"/>
  <c r="Y3" i="63"/>
  <c r="Z3" i="63"/>
  <c r="Z17" i="63" s="1"/>
  <c r="AA3" i="63"/>
  <c r="AB3" i="63"/>
  <c r="AC3" i="63"/>
  <c r="AD3" i="63"/>
  <c r="AE3" i="63"/>
  <c r="AE15" i="63" s="1"/>
  <c r="AF3" i="63"/>
  <c r="AG3" i="63"/>
  <c r="AH3" i="63"/>
  <c r="AI3" i="63"/>
  <c r="J3" i="87"/>
  <c r="K3" i="87"/>
  <c r="L3" i="87"/>
  <c r="O3" i="86"/>
  <c r="P3" i="86"/>
  <c r="Q3" i="86"/>
  <c r="R3" i="86"/>
  <c r="S3" i="86"/>
  <c r="S17" i="86" s="1"/>
  <c r="T3" i="86"/>
  <c r="AK12" i="92"/>
  <c r="AJ12" i="92"/>
  <c r="AK11" i="92"/>
  <c r="AJ11" i="92"/>
  <c r="AK10" i="92"/>
  <c r="AJ10" i="92"/>
  <c r="AK9" i="92"/>
  <c r="AJ9" i="92"/>
  <c r="AK8" i="92"/>
  <c r="AJ8" i="92"/>
  <c r="AK7" i="92"/>
  <c r="AJ7" i="92"/>
  <c r="AK6" i="92"/>
  <c r="AJ6" i="92"/>
  <c r="AK5" i="92"/>
  <c r="AJ5" i="92"/>
  <c r="AK4" i="92"/>
  <c r="AJ4" i="92"/>
  <c r="N3" i="84"/>
  <c r="O3" i="84"/>
  <c r="P3" i="84"/>
  <c r="Q3" i="84"/>
  <c r="R3" i="84"/>
  <c r="S3" i="84"/>
  <c r="T3" i="84"/>
  <c r="U3" i="84"/>
  <c r="V3" i="84"/>
  <c r="V15" i="84" s="1"/>
  <c r="W3" i="84"/>
  <c r="W17" i="84" s="1"/>
  <c r="X3" i="84"/>
  <c r="Y3" i="84"/>
  <c r="Z3" i="84"/>
  <c r="AA3" i="84"/>
  <c r="AB3" i="84"/>
  <c r="AC3" i="84"/>
  <c r="AD3" i="84"/>
  <c r="AE3" i="84"/>
  <c r="AE15" i="84" s="1"/>
  <c r="AF3" i="84"/>
  <c r="AG3" i="84"/>
  <c r="AH3" i="84"/>
  <c r="O3" i="85"/>
  <c r="P15" i="85" s="1"/>
  <c r="P3" i="85"/>
  <c r="Q3" i="85"/>
  <c r="R3" i="85"/>
  <c r="S3" i="85"/>
  <c r="T3" i="85"/>
  <c r="U3" i="85"/>
  <c r="V3" i="85"/>
  <c r="V15" i="85" s="1"/>
  <c r="W3" i="85"/>
  <c r="X3" i="85"/>
  <c r="Y3" i="85"/>
  <c r="Z3" i="85"/>
  <c r="Z15" i="85" s="1"/>
  <c r="AA3" i="85"/>
  <c r="AB3" i="85"/>
  <c r="AC3" i="85"/>
  <c r="AC17" i="85" s="1"/>
  <c r="AD3" i="85"/>
  <c r="AD15" i="85" s="1"/>
  <c r="AE3" i="85"/>
  <c r="AF3" i="85"/>
  <c r="AG3" i="85"/>
  <c r="AH3" i="85"/>
  <c r="J3" i="92"/>
  <c r="K3" i="92"/>
  <c r="L3" i="92"/>
  <c r="L17" i="92" s="1"/>
  <c r="M3" i="92"/>
  <c r="N3" i="92"/>
  <c r="O3" i="92"/>
  <c r="P3" i="92"/>
  <c r="Q3" i="92"/>
  <c r="R3" i="92"/>
  <c r="S3" i="92"/>
  <c r="T3" i="92"/>
  <c r="U3" i="92"/>
  <c r="V3" i="92"/>
  <c r="W15" i="92" s="1"/>
  <c r="W3" i="92"/>
  <c r="X3" i="92"/>
  <c r="Y3" i="92"/>
  <c r="Y15" i="92" s="1"/>
  <c r="Z3" i="92"/>
  <c r="AA3" i="92"/>
  <c r="AB3" i="92"/>
  <c r="AC3" i="92"/>
  <c r="AC17" i="92" s="1"/>
  <c r="AD3" i="92"/>
  <c r="AE3" i="92"/>
  <c r="AF3" i="92"/>
  <c r="AG3" i="92"/>
  <c r="AH3" i="92"/>
  <c r="L3" i="61"/>
  <c r="L14" i="61" s="1"/>
  <c r="M3" i="61"/>
  <c r="N3" i="61"/>
  <c r="N16" i="61" s="1"/>
  <c r="O3" i="61"/>
  <c r="P3" i="61"/>
  <c r="Q3" i="61"/>
  <c r="Q16" i="61" s="1"/>
  <c r="R3" i="61"/>
  <c r="S3" i="61"/>
  <c r="T3" i="61"/>
  <c r="U3" i="61"/>
  <c r="V3" i="61"/>
  <c r="V14" i="61" s="1"/>
  <c r="W3" i="61"/>
  <c r="X3" i="61"/>
  <c r="Y3" i="61"/>
  <c r="Z3" i="61"/>
  <c r="Z16" i="61" s="1"/>
  <c r="AA3" i="61"/>
  <c r="AB3" i="61"/>
  <c r="AB14" i="61" s="1"/>
  <c r="AC3" i="61"/>
  <c r="AC16" i="61" s="1"/>
  <c r="AD3" i="61"/>
  <c r="AE15" i="61" s="1"/>
  <c r="AE3" i="61"/>
  <c r="AF3" i="61"/>
  <c r="AG3" i="61"/>
  <c r="AG14" i="61" s="1"/>
  <c r="AH3" i="61"/>
  <c r="AH14" i="61" s="1"/>
  <c r="E3" i="62"/>
  <c r="F3" i="62"/>
  <c r="F17" i="62" s="1"/>
  <c r="G3" i="62"/>
  <c r="H3" i="62"/>
  <c r="I17" i="62" s="1"/>
  <c r="I3" i="62"/>
  <c r="J3" i="62"/>
  <c r="K3" i="62"/>
  <c r="L3" i="62"/>
  <c r="M15" i="62" s="1"/>
  <c r="M3" i="62"/>
  <c r="N3" i="62"/>
  <c r="N15" i="62" s="1"/>
  <c r="O3" i="62"/>
  <c r="P3" i="62"/>
  <c r="Q17" i="62" s="1"/>
  <c r="Q3" i="62"/>
  <c r="R3" i="62"/>
  <c r="S3" i="62"/>
  <c r="T3" i="62"/>
  <c r="U3" i="62"/>
  <c r="V3" i="62"/>
  <c r="W3" i="62"/>
  <c r="X3" i="62"/>
  <c r="Y17" i="62" s="1"/>
  <c r="Y3" i="62"/>
  <c r="Z3" i="62"/>
  <c r="AA3" i="62"/>
  <c r="AB3" i="62"/>
  <c r="AC15" i="62" s="1"/>
  <c r="AC3" i="62"/>
  <c r="AD3" i="62"/>
  <c r="AE3" i="62"/>
  <c r="AF3" i="62"/>
  <c r="AG3" i="62"/>
  <c r="AH3" i="62"/>
  <c r="P3" i="54"/>
  <c r="Q3" i="54"/>
  <c r="R3" i="54"/>
  <c r="S3" i="54"/>
  <c r="T3" i="54"/>
  <c r="U3" i="54"/>
  <c r="V3" i="54"/>
  <c r="W3" i="54"/>
  <c r="X3" i="54"/>
  <c r="Y3" i="54"/>
  <c r="Z17" i="54" s="1"/>
  <c r="Z3" i="54"/>
  <c r="AA3" i="54"/>
  <c r="AA17" i="54" s="1"/>
  <c r="AB3" i="54"/>
  <c r="AC3" i="54"/>
  <c r="AD17" i="54" s="1"/>
  <c r="AD3" i="54"/>
  <c r="M3" i="83"/>
  <c r="N3" i="83"/>
  <c r="O3" i="83"/>
  <c r="P3" i="83"/>
  <c r="Q3" i="83"/>
  <c r="Q17" i="83" s="1"/>
  <c r="R3" i="83"/>
  <c r="S3" i="83"/>
  <c r="T17" i="83" s="1"/>
  <c r="T3" i="83"/>
  <c r="U3" i="83"/>
  <c r="V3" i="83"/>
  <c r="W3" i="83"/>
  <c r="X17" i="83" s="1"/>
  <c r="X3" i="83"/>
  <c r="Y3" i="83"/>
  <c r="Y17" i="83" s="1"/>
  <c r="Z3" i="83"/>
  <c r="AA3" i="83"/>
  <c r="AB3" i="83"/>
  <c r="AC3" i="83"/>
  <c r="AD3" i="83"/>
  <c r="AE3" i="83"/>
  <c r="AF3" i="83"/>
  <c r="AG3" i="83"/>
  <c r="D22" i="35"/>
  <c r="P22" i="35"/>
  <c r="Q34" i="35" s="1"/>
  <c r="Q22" i="35"/>
  <c r="R22" i="35"/>
  <c r="S22" i="35"/>
  <c r="T22" i="35"/>
  <c r="U34" i="35" s="1"/>
  <c r="U22" i="35"/>
  <c r="V22" i="35"/>
  <c r="W22" i="35"/>
  <c r="X22" i="35"/>
  <c r="Y34" i="35" s="1"/>
  <c r="Y22" i="35"/>
  <c r="Z22" i="35"/>
  <c r="AA22" i="35"/>
  <c r="AB22" i="35"/>
  <c r="AC36" i="35" s="1"/>
  <c r="AC22" i="35"/>
  <c r="AD22" i="35"/>
  <c r="AE22" i="35"/>
  <c r="P4" i="35"/>
  <c r="Q4" i="35"/>
  <c r="R4" i="35"/>
  <c r="S4" i="35"/>
  <c r="T4" i="35"/>
  <c r="U4" i="35"/>
  <c r="V4" i="35"/>
  <c r="W4" i="35"/>
  <c r="X4" i="35"/>
  <c r="Y4" i="35"/>
  <c r="Z4" i="35"/>
  <c r="AA4" i="35"/>
  <c r="AB4" i="35"/>
  <c r="AC16" i="35" s="1"/>
  <c r="AC4" i="35"/>
  <c r="AD4" i="35"/>
  <c r="AE18" i="35" s="1"/>
  <c r="R3" i="104"/>
  <c r="S3" i="104"/>
  <c r="T3" i="104"/>
  <c r="U3" i="104"/>
  <c r="V3" i="104"/>
  <c r="W3" i="104"/>
  <c r="X3" i="104"/>
  <c r="Y3" i="104"/>
  <c r="Z3" i="104"/>
  <c r="AA3" i="104"/>
  <c r="AB3" i="104"/>
  <c r="AC3" i="104"/>
  <c r="R3" i="69"/>
  <c r="S3" i="69"/>
  <c r="T17" i="69" s="1"/>
  <c r="T3" i="69"/>
  <c r="U3" i="69"/>
  <c r="V3" i="69"/>
  <c r="W3" i="69"/>
  <c r="X3" i="69"/>
  <c r="Y3" i="69"/>
  <c r="Z3" i="69"/>
  <c r="AA3" i="69"/>
  <c r="AB17" i="69" s="1"/>
  <c r="AB3" i="69"/>
  <c r="AC3" i="69"/>
  <c r="AC15" i="69" s="1"/>
  <c r="AD3" i="69"/>
  <c r="AE3" i="69"/>
  <c r="AF3" i="69"/>
  <c r="N3" i="67"/>
  <c r="O3" i="67"/>
  <c r="P3" i="67"/>
  <c r="Q3" i="67"/>
  <c r="Z3" i="67"/>
  <c r="AA3" i="67"/>
  <c r="AB3" i="67"/>
  <c r="AC15" i="67" s="1"/>
  <c r="AC3" i="67"/>
  <c r="AD3" i="67"/>
  <c r="R3" i="39"/>
  <c r="S3" i="39"/>
  <c r="T17" i="39" s="1"/>
  <c r="T3" i="39"/>
  <c r="U3" i="39"/>
  <c r="V3" i="39"/>
  <c r="W3" i="39"/>
  <c r="X17" i="39" s="1"/>
  <c r="X3" i="39"/>
  <c r="Y3" i="39"/>
  <c r="Z3" i="39"/>
  <c r="AA3" i="39"/>
  <c r="AA16" i="39" s="1"/>
  <c r="AB3" i="39"/>
  <c r="AC3" i="39"/>
  <c r="AC17" i="39" s="1"/>
  <c r="AD3" i="39"/>
  <c r="AE3" i="39"/>
  <c r="AF3" i="39"/>
  <c r="AG3" i="39"/>
  <c r="AH3" i="39"/>
  <c r="R3" i="78"/>
  <c r="S17" i="78" s="1"/>
  <c r="S3" i="78"/>
  <c r="T3" i="78"/>
  <c r="U3" i="78"/>
  <c r="V3" i="78"/>
  <c r="W17" i="78" s="1"/>
  <c r="W3" i="78"/>
  <c r="X3" i="78"/>
  <c r="Y3" i="78"/>
  <c r="Z3" i="78"/>
  <c r="AA3" i="78"/>
  <c r="AB3" i="78"/>
  <c r="AC3" i="78"/>
  <c r="AD3" i="78"/>
  <c r="AE3" i="78"/>
  <c r="R3" i="68"/>
  <c r="S3" i="68"/>
  <c r="T3" i="68"/>
  <c r="U15" i="68" s="1"/>
  <c r="U3" i="68"/>
  <c r="V3" i="68"/>
  <c r="W3" i="68"/>
  <c r="X3" i="68"/>
  <c r="Y17" i="68" s="1"/>
  <c r="Y3" i="68"/>
  <c r="Z3" i="68"/>
  <c r="AA3" i="68"/>
  <c r="AB3" i="68"/>
  <c r="AC15" i="68" s="1"/>
  <c r="AC3" i="68"/>
  <c r="AD3" i="68"/>
  <c r="AD14" i="68" s="1"/>
  <c r="AE3" i="68"/>
  <c r="AE16" i="68" s="1"/>
  <c r="R3" i="40"/>
  <c r="R17" i="40" s="1"/>
  <c r="W3" i="40"/>
  <c r="X3" i="40"/>
  <c r="Y3" i="40"/>
  <c r="Z3" i="40"/>
  <c r="AA17" i="40" s="1"/>
  <c r="AA3" i="40"/>
  <c r="AB3" i="40"/>
  <c r="AC3" i="40"/>
  <c r="R3" i="77"/>
  <c r="S3" i="77"/>
  <c r="T3" i="77"/>
  <c r="U3" i="77"/>
  <c r="V3" i="77"/>
  <c r="W17" i="77" s="1"/>
  <c r="W3" i="77"/>
  <c r="X3" i="77"/>
  <c r="Y3" i="77"/>
  <c r="Z3" i="77"/>
  <c r="AA3" i="77"/>
  <c r="AB17" i="77" s="1"/>
  <c r="AB3" i="77"/>
  <c r="AC3" i="77"/>
  <c r="AD3" i="77"/>
  <c r="AE3" i="77"/>
  <c r="M3" i="94"/>
  <c r="N3" i="94"/>
  <c r="O3" i="94"/>
  <c r="P17" i="94" s="1"/>
  <c r="P3" i="94"/>
  <c r="S3" i="94"/>
  <c r="T3" i="94"/>
  <c r="U3" i="94"/>
  <c r="V3" i="94"/>
  <c r="W3" i="94"/>
  <c r="X3" i="94"/>
  <c r="Y3" i="94"/>
  <c r="Z17" i="94" s="1"/>
  <c r="Z3" i="94"/>
  <c r="AA3" i="94"/>
  <c r="AB3" i="94"/>
  <c r="AC3" i="94"/>
  <c r="AD3" i="94"/>
  <c r="AE3" i="94"/>
  <c r="AF3" i="94"/>
  <c r="P3" i="59"/>
  <c r="Q15" i="59" s="1"/>
  <c r="T3" i="59"/>
  <c r="U3" i="59"/>
  <c r="V3" i="59"/>
  <c r="W3" i="59"/>
  <c r="X17" i="59" s="1"/>
  <c r="X3" i="59"/>
  <c r="Y3" i="59"/>
  <c r="Z3" i="59"/>
  <c r="AA3" i="59"/>
  <c r="AB17" i="59" s="1"/>
  <c r="AB3" i="59"/>
  <c r="AC3" i="59"/>
  <c r="AD3" i="59"/>
  <c r="AE3" i="59"/>
  <c r="AF15" i="59" s="1"/>
  <c r="AF3" i="59"/>
  <c r="AH3" i="59"/>
  <c r="AH17" i="59" s="1"/>
  <c r="AI3" i="59"/>
  <c r="P3" i="63"/>
  <c r="P3" i="64"/>
  <c r="Q3" i="64"/>
  <c r="R3" i="64"/>
  <c r="S3" i="64"/>
  <c r="T3" i="64"/>
  <c r="U3" i="64"/>
  <c r="V3" i="64"/>
  <c r="W3" i="64"/>
  <c r="X17" i="64" s="1"/>
  <c r="X3" i="64"/>
  <c r="Y3" i="64"/>
  <c r="Z3" i="64"/>
  <c r="AA3" i="64"/>
  <c r="AB3" i="64"/>
  <c r="AC3" i="64"/>
  <c r="AD3" i="64"/>
  <c r="AE3" i="64"/>
  <c r="AF3" i="64"/>
  <c r="AG3" i="64"/>
  <c r="AH3" i="64"/>
  <c r="O3" i="66"/>
  <c r="P15" i="66" s="1"/>
  <c r="P3" i="66"/>
  <c r="Q3" i="66"/>
  <c r="R3" i="66"/>
  <c r="S3" i="66"/>
  <c r="T17" i="66" s="1"/>
  <c r="T3" i="66"/>
  <c r="U3" i="66"/>
  <c r="V3" i="66"/>
  <c r="W3" i="66"/>
  <c r="X15" i="66" s="1"/>
  <c r="X3" i="66"/>
  <c r="Y3" i="66"/>
  <c r="Z3" i="66"/>
  <c r="AA3" i="66"/>
  <c r="AB17" i="66" s="1"/>
  <c r="AB3" i="66"/>
  <c r="AC3" i="66"/>
  <c r="AD3" i="66"/>
  <c r="AE3" i="66"/>
  <c r="AF3" i="66"/>
  <c r="AG3" i="66"/>
  <c r="AG15" i="66" s="1"/>
  <c r="AH3" i="66"/>
  <c r="P3" i="50"/>
  <c r="Q15" i="50" s="1"/>
  <c r="Q3" i="50"/>
  <c r="R3" i="50"/>
  <c r="S3" i="50"/>
  <c r="T3" i="50"/>
  <c r="U15" i="50" s="1"/>
  <c r="U3" i="50"/>
  <c r="V3" i="50"/>
  <c r="V17" i="50" s="1"/>
  <c r="W3" i="50"/>
  <c r="X3" i="50"/>
  <c r="Y3" i="50"/>
  <c r="Z3" i="50"/>
  <c r="AA3" i="50"/>
  <c r="AA15" i="50" s="1"/>
  <c r="AB3" i="50"/>
  <c r="AC15" i="50" s="1"/>
  <c r="AC3" i="50"/>
  <c r="AD3" i="50"/>
  <c r="AE15" i="50" s="1"/>
  <c r="AH3" i="50"/>
  <c r="O3" i="65"/>
  <c r="P3" i="65"/>
  <c r="Q3" i="65"/>
  <c r="R3" i="65"/>
  <c r="R17" i="65" s="1"/>
  <c r="S3" i="65"/>
  <c r="S15" i="65" s="1"/>
  <c r="T3" i="65"/>
  <c r="U3" i="65"/>
  <c r="V3" i="65"/>
  <c r="V14" i="65" s="1"/>
  <c r="W3" i="65"/>
  <c r="X3" i="65"/>
  <c r="Y3" i="65"/>
  <c r="Z3" i="65"/>
  <c r="Z16" i="65" s="1"/>
  <c r="AA3" i="65"/>
  <c r="AB3" i="65"/>
  <c r="AC3" i="65"/>
  <c r="AD3" i="65"/>
  <c r="AE3" i="65"/>
  <c r="AF3" i="65"/>
  <c r="AG3" i="65"/>
  <c r="AH3" i="65"/>
  <c r="H3" i="87"/>
  <c r="I3" i="87"/>
  <c r="M3" i="87"/>
  <c r="N3" i="87"/>
  <c r="O3" i="87"/>
  <c r="P3" i="87"/>
  <c r="Q3" i="87"/>
  <c r="R3" i="87"/>
  <c r="S3" i="87"/>
  <c r="S17" i="87" s="1"/>
  <c r="T3" i="87"/>
  <c r="U3" i="87"/>
  <c r="V3" i="87"/>
  <c r="W3" i="87"/>
  <c r="W15" i="87" s="1"/>
  <c r="X3" i="87"/>
  <c r="Y3" i="87"/>
  <c r="Z3" i="87"/>
  <c r="AA3" i="87"/>
  <c r="AB3" i="87"/>
  <c r="AC3" i="87"/>
  <c r="AD3" i="87"/>
  <c r="AE3" i="87"/>
  <c r="AE17" i="87" s="1"/>
  <c r="AF3" i="87"/>
  <c r="AG3" i="87"/>
  <c r="AH3" i="87"/>
  <c r="O3" i="56"/>
  <c r="O17" i="56" s="1"/>
  <c r="P3" i="56"/>
  <c r="Q3" i="56"/>
  <c r="R3" i="56"/>
  <c r="S3" i="56"/>
  <c r="T17" i="56" s="1"/>
  <c r="T3" i="56"/>
  <c r="U3" i="56"/>
  <c r="V3" i="56"/>
  <c r="W3" i="56"/>
  <c r="X3" i="56"/>
  <c r="Y3" i="56"/>
  <c r="Z3" i="56"/>
  <c r="AA3" i="56"/>
  <c r="AB17" i="56" s="1"/>
  <c r="AB3" i="56"/>
  <c r="AC3" i="56"/>
  <c r="AD3" i="56"/>
  <c r="AE3" i="56"/>
  <c r="AF3" i="56"/>
  <c r="AG3" i="56"/>
  <c r="L3" i="57"/>
  <c r="M3" i="57"/>
  <c r="N15" i="57" s="1"/>
  <c r="N3" i="57"/>
  <c r="O3" i="57"/>
  <c r="P3" i="57"/>
  <c r="Q3" i="57"/>
  <c r="R3" i="57"/>
  <c r="S3" i="57"/>
  <c r="T3" i="57"/>
  <c r="U3" i="57"/>
  <c r="V15" i="57" s="1"/>
  <c r="V3" i="57"/>
  <c r="W3" i="57"/>
  <c r="X3" i="57"/>
  <c r="Y3" i="57"/>
  <c r="Z15" i="57" s="1"/>
  <c r="Z3" i="57"/>
  <c r="AA3" i="57"/>
  <c r="AB3" i="57"/>
  <c r="AC3" i="57"/>
  <c r="AC15" i="57" s="1"/>
  <c r="AD3" i="57"/>
  <c r="AE3" i="57"/>
  <c r="AF3" i="57"/>
  <c r="AG3" i="57"/>
  <c r="AG15" i="57" s="1"/>
  <c r="AH3" i="57"/>
  <c r="P3" i="58"/>
  <c r="Q3" i="58"/>
  <c r="R3" i="58"/>
  <c r="S3" i="58"/>
  <c r="T3" i="58"/>
  <c r="U3" i="58"/>
  <c r="U14" i="58" s="1"/>
  <c r="V3" i="58"/>
  <c r="W3" i="58"/>
  <c r="X3" i="58"/>
  <c r="Y3" i="58"/>
  <c r="Z3" i="58"/>
  <c r="AA3" i="58"/>
  <c r="AB3" i="58"/>
  <c r="AC3" i="58"/>
  <c r="AD3" i="58"/>
  <c r="AE3" i="58"/>
  <c r="AF3" i="58"/>
  <c r="AG3" i="58"/>
  <c r="AH3" i="58"/>
  <c r="AI3" i="58"/>
  <c r="P3" i="81"/>
  <c r="Q3" i="81"/>
  <c r="R3" i="81"/>
  <c r="S3" i="81"/>
  <c r="T3" i="81"/>
  <c r="U3" i="81"/>
  <c r="V3" i="81"/>
  <c r="W3" i="81"/>
  <c r="X3" i="81"/>
  <c r="Y3" i="81"/>
  <c r="Z3" i="81"/>
  <c r="AA17" i="81" s="1"/>
  <c r="AA3" i="81"/>
  <c r="AB3" i="81"/>
  <c r="AC3" i="81"/>
  <c r="AD3" i="81"/>
  <c r="AE3" i="81"/>
  <c r="AF3" i="81"/>
  <c r="AG3" i="81"/>
  <c r="G3" i="88"/>
  <c r="H3" i="88"/>
  <c r="I3" i="88"/>
  <c r="J3" i="88"/>
  <c r="K3" i="88"/>
  <c r="L3" i="88"/>
  <c r="M3" i="88"/>
  <c r="N3" i="88"/>
  <c r="O3" i="88"/>
  <c r="P3" i="88"/>
  <c r="Q3" i="88"/>
  <c r="R3" i="88"/>
  <c r="S3" i="88"/>
  <c r="T3" i="88"/>
  <c r="U3" i="88"/>
  <c r="V3" i="88"/>
  <c r="V16" i="88" s="1"/>
  <c r="W3" i="88"/>
  <c r="X3" i="88"/>
  <c r="Y3" i="88"/>
  <c r="Z3" i="88"/>
  <c r="AA3" i="88"/>
  <c r="AB3" i="88"/>
  <c r="AC3" i="88"/>
  <c r="AD3" i="88"/>
  <c r="AD14" i="88" s="1"/>
  <c r="AE3" i="88"/>
  <c r="AF3" i="88"/>
  <c r="AG3" i="88"/>
  <c r="AH3" i="88"/>
  <c r="J3" i="80"/>
  <c r="K3" i="80"/>
  <c r="L3" i="80"/>
  <c r="M3" i="80"/>
  <c r="N3" i="80"/>
  <c r="O3" i="80"/>
  <c r="P3" i="80"/>
  <c r="Q3" i="80"/>
  <c r="R3" i="80"/>
  <c r="S3" i="80"/>
  <c r="T3" i="80"/>
  <c r="U3" i="80"/>
  <c r="V3" i="80"/>
  <c r="W3" i="80"/>
  <c r="X3" i="80"/>
  <c r="Y3" i="80"/>
  <c r="Z3" i="80"/>
  <c r="AA3" i="80"/>
  <c r="AB3" i="80"/>
  <c r="AC3" i="80"/>
  <c r="AD3" i="80"/>
  <c r="AE3" i="80"/>
  <c r="AF3" i="80"/>
  <c r="AG3" i="80"/>
  <c r="AH3" i="80"/>
  <c r="E3" i="82"/>
  <c r="F3" i="82"/>
  <c r="G3" i="82"/>
  <c r="H3" i="82"/>
  <c r="I3" i="82"/>
  <c r="J3" i="82"/>
  <c r="K3" i="82"/>
  <c r="L3" i="82"/>
  <c r="L17" i="82" s="1"/>
  <c r="M3" i="82"/>
  <c r="N3" i="82"/>
  <c r="O3" i="82"/>
  <c r="P3" i="82"/>
  <c r="Q3" i="82"/>
  <c r="R3" i="82"/>
  <c r="S3" i="82"/>
  <c r="T3" i="82"/>
  <c r="U3" i="82"/>
  <c r="V3" i="82"/>
  <c r="W3" i="82"/>
  <c r="X3" i="82"/>
  <c r="Y3" i="82"/>
  <c r="Z3" i="82"/>
  <c r="AA3" i="82"/>
  <c r="AB3" i="82"/>
  <c r="AC3" i="82"/>
  <c r="AD3" i="82"/>
  <c r="AE3" i="82"/>
  <c r="AF3" i="82"/>
  <c r="AG3" i="82"/>
  <c r="AH3" i="82"/>
  <c r="E3" i="79"/>
  <c r="F3" i="79"/>
  <c r="G3" i="79"/>
  <c r="H3" i="79"/>
  <c r="I3" i="79"/>
  <c r="J3" i="79"/>
  <c r="K3" i="79"/>
  <c r="L3" i="79"/>
  <c r="M3" i="79"/>
  <c r="N3" i="79"/>
  <c r="O15" i="79" s="1"/>
  <c r="O3" i="79"/>
  <c r="P3" i="79"/>
  <c r="Q3" i="79"/>
  <c r="R3" i="79"/>
  <c r="S3" i="79"/>
  <c r="T3" i="79"/>
  <c r="U3" i="79"/>
  <c r="V3" i="79"/>
  <c r="W3" i="79"/>
  <c r="X3" i="79"/>
  <c r="Y3" i="79"/>
  <c r="Z3" i="79"/>
  <c r="AA3" i="79"/>
  <c r="AB3" i="79"/>
  <c r="AC3" i="79"/>
  <c r="AD3" i="79"/>
  <c r="AE3" i="79"/>
  <c r="AF3" i="79"/>
  <c r="AG3" i="79"/>
  <c r="AH3" i="79"/>
  <c r="E3" i="90"/>
  <c r="F3" i="90"/>
  <c r="G3" i="90"/>
  <c r="H3" i="90"/>
  <c r="I3" i="90"/>
  <c r="J3" i="90"/>
  <c r="K3" i="90"/>
  <c r="L3" i="90"/>
  <c r="M3" i="90"/>
  <c r="N3" i="90"/>
  <c r="O3" i="90"/>
  <c r="P3" i="90"/>
  <c r="Q3" i="90"/>
  <c r="R3" i="90"/>
  <c r="S3" i="90"/>
  <c r="S15" i="90" s="1"/>
  <c r="T3" i="90"/>
  <c r="T17" i="90" s="1"/>
  <c r="U3" i="90"/>
  <c r="V3" i="90"/>
  <c r="W3" i="90"/>
  <c r="X3" i="90"/>
  <c r="Y3" i="90"/>
  <c r="Z3" i="90"/>
  <c r="AA3" i="90"/>
  <c r="AB3" i="90"/>
  <c r="AC3" i="90"/>
  <c r="AD3" i="90"/>
  <c r="AE3" i="90"/>
  <c r="AF3" i="90"/>
  <c r="AG15" i="90" s="1"/>
  <c r="AG3" i="90"/>
  <c r="AH3" i="90"/>
  <c r="E3" i="86"/>
  <c r="F3" i="86"/>
  <c r="G3" i="86"/>
  <c r="H3" i="86"/>
  <c r="I3" i="86"/>
  <c r="J3" i="86"/>
  <c r="K3" i="86"/>
  <c r="L3" i="86"/>
  <c r="M3" i="86"/>
  <c r="M16" i="86" s="1"/>
  <c r="N3" i="86"/>
  <c r="U3" i="86"/>
  <c r="V3" i="86"/>
  <c r="W3" i="86"/>
  <c r="X3" i="86"/>
  <c r="X14" i="86" s="1"/>
  <c r="Y3" i="86"/>
  <c r="Z3" i="86"/>
  <c r="AA3" i="86"/>
  <c r="AB3" i="86"/>
  <c r="AC3" i="86"/>
  <c r="AD3" i="86"/>
  <c r="AE3" i="86"/>
  <c r="AF3" i="86"/>
  <c r="AG3" i="86"/>
  <c r="AH3" i="86"/>
  <c r="E3" i="91"/>
  <c r="F3" i="91"/>
  <c r="G3" i="91"/>
  <c r="H3" i="91"/>
  <c r="I3" i="91"/>
  <c r="J3" i="91"/>
  <c r="K3" i="91"/>
  <c r="L3" i="91"/>
  <c r="M3" i="91"/>
  <c r="N3" i="91"/>
  <c r="O3" i="91"/>
  <c r="P3" i="91"/>
  <c r="Q3" i="91"/>
  <c r="R3" i="91"/>
  <c r="S3" i="91"/>
  <c r="T3" i="91"/>
  <c r="U3" i="91"/>
  <c r="V3" i="91"/>
  <c r="W3" i="91"/>
  <c r="X3" i="91"/>
  <c r="Y3" i="91"/>
  <c r="Z3" i="91"/>
  <c r="Z15" i="91" s="1"/>
  <c r="AA3" i="91"/>
  <c r="AB3" i="91"/>
  <c r="AC3" i="91"/>
  <c r="AD3" i="91"/>
  <c r="AE3" i="91"/>
  <c r="AF3" i="91"/>
  <c r="AG3" i="91"/>
  <c r="E3" i="60"/>
  <c r="F3" i="60"/>
  <c r="G3" i="60"/>
  <c r="H3" i="60"/>
  <c r="I3" i="60"/>
  <c r="J3" i="60"/>
  <c r="K3" i="60"/>
  <c r="L3" i="60"/>
  <c r="N3" i="60"/>
  <c r="O3" i="60"/>
  <c r="P3" i="60"/>
  <c r="Q3" i="60"/>
  <c r="R3" i="60"/>
  <c r="S3" i="60"/>
  <c r="T3" i="60"/>
  <c r="U3" i="60"/>
  <c r="V3" i="60"/>
  <c r="W3" i="60"/>
  <c r="X3" i="60"/>
  <c r="Y3" i="60"/>
  <c r="Z3" i="60"/>
  <c r="AA3" i="60"/>
  <c r="AB3" i="60"/>
  <c r="AC3" i="60"/>
  <c r="AD3" i="60"/>
  <c r="AE3" i="60"/>
  <c r="AF3" i="60"/>
  <c r="AG3" i="60"/>
  <c r="AH3" i="60"/>
  <c r="M3" i="74"/>
  <c r="AD3" i="104"/>
  <c r="AE3" i="104"/>
  <c r="AF3" i="104"/>
  <c r="AG3" i="104"/>
  <c r="AG3" i="69"/>
  <c r="AE3" i="67"/>
  <c r="AF3" i="67"/>
  <c r="AG17" i="67" s="1"/>
  <c r="AG3" i="67"/>
  <c r="AF3" i="78"/>
  <c r="AG3" i="78"/>
  <c r="AF3" i="68"/>
  <c r="AG15" i="68" s="1"/>
  <c r="AG3" i="68"/>
  <c r="AD3" i="40"/>
  <c r="AE3" i="40"/>
  <c r="AF3" i="40"/>
  <c r="AF15" i="40" s="1"/>
  <c r="AG3" i="40"/>
  <c r="AF3" i="77"/>
  <c r="AG3" i="77"/>
  <c r="AG3" i="94"/>
  <c r="AI3" i="90"/>
  <c r="AI3" i="86"/>
  <c r="AE3" i="54"/>
  <c r="AF3" i="54"/>
  <c r="AG3" i="54"/>
  <c r="AH3" i="54"/>
  <c r="AF22" i="35"/>
  <c r="AG22" i="35"/>
  <c r="AF4" i="35"/>
  <c r="AF16" i="35" s="1"/>
  <c r="AG4" i="35"/>
  <c r="E3" i="67"/>
  <c r="F3" i="67"/>
  <c r="AG16" i="67" s="1"/>
  <c r="G3" i="67"/>
  <c r="H3" i="67"/>
  <c r="I3" i="67"/>
  <c r="J3" i="67"/>
  <c r="K3" i="67"/>
  <c r="L3" i="67"/>
  <c r="M3" i="67"/>
  <c r="N15" i="67" s="1"/>
  <c r="R3" i="67"/>
  <c r="R15" i="67" s="1"/>
  <c r="S3" i="67"/>
  <c r="T3" i="67"/>
  <c r="U3" i="67"/>
  <c r="V3" i="67"/>
  <c r="AK12" i="78"/>
  <c r="AJ12" i="78"/>
  <c r="AK11" i="78"/>
  <c r="AJ11" i="78"/>
  <c r="AK10" i="78"/>
  <c r="AJ10" i="78"/>
  <c r="AK9" i="78"/>
  <c r="AJ9" i="78"/>
  <c r="AK8" i="78"/>
  <c r="AJ8" i="78"/>
  <c r="AK7" i="78"/>
  <c r="AJ7" i="78"/>
  <c r="AK6" i="78"/>
  <c r="AJ6" i="78"/>
  <c r="AK5" i="78"/>
  <c r="AJ5" i="78"/>
  <c r="AK4" i="78"/>
  <c r="AJ4" i="78"/>
  <c r="AK12" i="58"/>
  <c r="AJ12" i="58"/>
  <c r="AK11" i="58"/>
  <c r="AJ11" i="58"/>
  <c r="AK10" i="58"/>
  <c r="AJ10" i="58"/>
  <c r="AK9" i="58"/>
  <c r="AJ9" i="58"/>
  <c r="AK8" i="58"/>
  <c r="AJ8" i="58"/>
  <c r="AK7" i="58"/>
  <c r="AJ7" i="58"/>
  <c r="AK6" i="58"/>
  <c r="AJ6" i="58"/>
  <c r="AK5" i="58"/>
  <c r="AJ5" i="58"/>
  <c r="AK4" i="58"/>
  <c r="AJ4" i="58"/>
  <c r="AI4" i="35"/>
  <c r="N3" i="76"/>
  <c r="O3" i="76"/>
  <c r="P3" i="76"/>
  <c r="Y3" i="74"/>
  <c r="Z3" i="74"/>
  <c r="AA3" i="74"/>
  <c r="AA15" i="74" s="1"/>
  <c r="AB3" i="74"/>
  <c r="AB17" i="74" s="1"/>
  <c r="Y3" i="67"/>
  <c r="U3" i="76"/>
  <c r="I3" i="39"/>
  <c r="J3" i="39"/>
  <c r="K3" i="39"/>
  <c r="L3" i="39"/>
  <c r="M3" i="39"/>
  <c r="N3" i="39"/>
  <c r="N14" i="39" s="1"/>
  <c r="O3" i="39"/>
  <c r="R3" i="74"/>
  <c r="S3" i="74"/>
  <c r="S16" i="74" s="1"/>
  <c r="T3" i="74"/>
  <c r="O3" i="78"/>
  <c r="M3" i="59"/>
  <c r="O3" i="75"/>
  <c r="R3" i="75"/>
  <c r="S3" i="75"/>
  <c r="T3" i="75"/>
  <c r="M4" i="35"/>
  <c r="M16" i="35" s="1"/>
  <c r="N4" i="35"/>
  <c r="O4" i="35"/>
  <c r="N3" i="104"/>
  <c r="O3" i="104"/>
  <c r="N3" i="40"/>
  <c r="O3" i="40"/>
  <c r="M3" i="76"/>
  <c r="T3" i="76"/>
  <c r="J3" i="69"/>
  <c r="K3" i="69"/>
  <c r="L3" i="69"/>
  <c r="M3" i="69"/>
  <c r="M14" i="69" s="1"/>
  <c r="N3" i="69"/>
  <c r="O15" i="69" s="1"/>
  <c r="AF3" i="75"/>
  <c r="F3" i="92"/>
  <c r="G3" i="92"/>
  <c r="J3" i="58"/>
  <c r="K3" i="58"/>
  <c r="L3" i="58"/>
  <c r="M3" i="58"/>
  <c r="M16" i="58" s="1"/>
  <c r="O22" i="35"/>
  <c r="AH22" i="104"/>
  <c r="AG22" i="104"/>
  <c r="AF22" i="104"/>
  <c r="AE22" i="104"/>
  <c r="AD22" i="104"/>
  <c r="AC22" i="104"/>
  <c r="AB22" i="104"/>
  <c r="AA22" i="104"/>
  <c r="Z22" i="104"/>
  <c r="Y22" i="104"/>
  <c r="X22" i="104"/>
  <c r="W22" i="104"/>
  <c r="V22" i="104"/>
  <c r="U22" i="104"/>
  <c r="T22" i="104"/>
  <c r="S22" i="104"/>
  <c r="R22" i="104"/>
  <c r="Q22" i="104"/>
  <c r="P22" i="104"/>
  <c r="O22" i="104"/>
  <c r="N22" i="104"/>
  <c r="M22" i="104"/>
  <c r="L22" i="104"/>
  <c r="K22" i="104"/>
  <c r="J22" i="104"/>
  <c r="I22" i="104"/>
  <c r="H22" i="104"/>
  <c r="G22" i="104"/>
  <c r="F22" i="104"/>
  <c r="E22" i="104"/>
  <c r="D22" i="104"/>
  <c r="AK12" i="104"/>
  <c r="AL12" i="104" s="1"/>
  <c r="AK11" i="104"/>
  <c r="AK10" i="104"/>
  <c r="AJ10" i="104"/>
  <c r="AK9" i="104"/>
  <c r="AJ9" i="104"/>
  <c r="AK8" i="104"/>
  <c r="AJ8" i="104"/>
  <c r="AK7" i="104"/>
  <c r="AJ7" i="104"/>
  <c r="AK6" i="104"/>
  <c r="AJ6" i="104"/>
  <c r="AK5" i="104"/>
  <c r="AJ5" i="104"/>
  <c r="AK4" i="104"/>
  <c r="AL4" i="104" s="1"/>
  <c r="AI3" i="104"/>
  <c r="AH3" i="104"/>
  <c r="M3" i="104"/>
  <c r="L3" i="104"/>
  <c r="K3" i="104"/>
  <c r="J3" i="104"/>
  <c r="I3" i="104"/>
  <c r="H3" i="104"/>
  <c r="G3" i="104"/>
  <c r="F3" i="104"/>
  <c r="E3" i="104"/>
  <c r="D3" i="104"/>
  <c r="AH4" i="81"/>
  <c r="AH5" i="81"/>
  <c r="AH6" i="81"/>
  <c r="AH7" i="81"/>
  <c r="AH8" i="81"/>
  <c r="AH9" i="81"/>
  <c r="AH10" i="81"/>
  <c r="AH11" i="81"/>
  <c r="AH12" i="81"/>
  <c r="I3" i="58"/>
  <c r="H3" i="58"/>
  <c r="G3" i="58"/>
  <c r="F3" i="58"/>
  <c r="F16" i="58" s="1"/>
  <c r="AH3" i="83"/>
  <c r="AI3" i="83"/>
  <c r="Z3" i="76"/>
  <c r="D3" i="81"/>
  <c r="AC16" i="81" s="1"/>
  <c r="E3" i="81"/>
  <c r="F3" i="81"/>
  <c r="D3" i="56"/>
  <c r="D3" i="92"/>
  <c r="Q14" i="92" s="1"/>
  <c r="AJ4" i="79"/>
  <c r="AJ5" i="79"/>
  <c r="AJ6" i="79"/>
  <c r="AJ7" i="79"/>
  <c r="AJ8" i="79"/>
  <c r="AJ9" i="79"/>
  <c r="AJ10" i="79"/>
  <c r="AJ11" i="79"/>
  <c r="AJ12" i="79"/>
  <c r="AK12" i="67"/>
  <c r="AK11" i="67"/>
  <c r="H3" i="92"/>
  <c r="I3" i="92"/>
  <c r="AH3" i="91"/>
  <c r="AK12" i="54"/>
  <c r="AJ12" i="54"/>
  <c r="AK11" i="54"/>
  <c r="AJ11" i="54"/>
  <c r="AK10" i="54"/>
  <c r="AJ10" i="54"/>
  <c r="AK9" i="54"/>
  <c r="AJ9" i="54"/>
  <c r="AK8" i="54"/>
  <c r="AJ8" i="54"/>
  <c r="AK7" i="54"/>
  <c r="AJ7" i="54"/>
  <c r="AK6" i="54"/>
  <c r="AJ6" i="54"/>
  <c r="AK5" i="54"/>
  <c r="AJ5" i="54"/>
  <c r="AK4" i="54"/>
  <c r="AJ4" i="54"/>
  <c r="AK12" i="64"/>
  <c r="AK4" i="64"/>
  <c r="AK5" i="64"/>
  <c r="AK6" i="64"/>
  <c r="AK7" i="64"/>
  <c r="AK8" i="64"/>
  <c r="AK9" i="64"/>
  <c r="AK10" i="64"/>
  <c r="AK11" i="64"/>
  <c r="AJ4" i="64"/>
  <c r="AL4" i="64" s="1"/>
  <c r="AJ5" i="64"/>
  <c r="AL5" i="64" s="1"/>
  <c r="AJ6" i="64"/>
  <c r="AL6" i="64" s="1"/>
  <c r="AJ7" i="64"/>
  <c r="AL7" i="64" s="1"/>
  <c r="AJ8" i="64"/>
  <c r="AL8" i="64" s="1"/>
  <c r="AJ9" i="64"/>
  <c r="AL9" i="64" s="1"/>
  <c r="AJ10" i="64"/>
  <c r="AL10" i="64" s="1"/>
  <c r="AJ11" i="64"/>
  <c r="AL11" i="64" s="1"/>
  <c r="AJ12" i="64"/>
  <c r="G3" i="61"/>
  <c r="H3" i="61"/>
  <c r="I3" i="61"/>
  <c r="I16" i="61" s="1"/>
  <c r="J3" i="61"/>
  <c r="J14" i="61" s="1"/>
  <c r="K3" i="61"/>
  <c r="AH3" i="78"/>
  <c r="E3" i="64"/>
  <c r="W3" i="76"/>
  <c r="X3" i="76"/>
  <c r="M3" i="81"/>
  <c r="N3" i="81"/>
  <c r="N14" i="81" s="1"/>
  <c r="O3" i="81"/>
  <c r="L22" i="35"/>
  <c r="M22" i="35"/>
  <c r="N22" i="35"/>
  <c r="N3" i="58"/>
  <c r="K3" i="85"/>
  <c r="L3" i="85"/>
  <c r="M3" i="85"/>
  <c r="N3" i="85"/>
  <c r="M3" i="54"/>
  <c r="N3" i="54"/>
  <c r="O3" i="54"/>
  <c r="L3" i="83"/>
  <c r="M3" i="56"/>
  <c r="N3" i="56"/>
  <c r="K3" i="75"/>
  <c r="N3" i="59"/>
  <c r="O3" i="59"/>
  <c r="M3" i="64"/>
  <c r="N3" i="64"/>
  <c r="O3" i="64"/>
  <c r="M3" i="66"/>
  <c r="N3" i="66"/>
  <c r="M3" i="63"/>
  <c r="N3" i="63"/>
  <c r="O3" i="63"/>
  <c r="M3" i="65"/>
  <c r="N3" i="65"/>
  <c r="N3" i="74"/>
  <c r="O3" i="74"/>
  <c r="M3" i="78"/>
  <c r="N3" i="78"/>
  <c r="M3" i="68"/>
  <c r="N3" i="68"/>
  <c r="O3" i="68"/>
  <c r="O17" i="68" s="1"/>
  <c r="M3" i="40"/>
  <c r="N17" i="40" s="1"/>
  <c r="F22" i="35"/>
  <c r="D4" i="35"/>
  <c r="AI3" i="91"/>
  <c r="AI3" i="60"/>
  <c r="AI16" i="60" s="1"/>
  <c r="AI3" i="88"/>
  <c r="M3" i="50"/>
  <c r="N3" i="50"/>
  <c r="N17" i="50" s="1"/>
  <c r="M3" i="84"/>
  <c r="M3" i="75"/>
  <c r="N3" i="75"/>
  <c r="AI3" i="50"/>
  <c r="AI15" i="50" s="1"/>
  <c r="AK12" i="85"/>
  <c r="AJ12" i="85"/>
  <c r="AK11" i="85"/>
  <c r="AJ11" i="85"/>
  <c r="AK10" i="85"/>
  <c r="AJ10" i="85"/>
  <c r="AK9" i="85"/>
  <c r="AJ9" i="85"/>
  <c r="AK8" i="85"/>
  <c r="AJ8" i="85"/>
  <c r="AK7" i="85"/>
  <c r="AJ7" i="85"/>
  <c r="AK6" i="85"/>
  <c r="AJ6" i="85"/>
  <c r="AK5" i="85"/>
  <c r="AJ5" i="85"/>
  <c r="AK4" i="85"/>
  <c r="AJ4" i="85"/>
  <c r="AK12" i="61"/>
  <c r="AJ12" i="61"/>
  <c r="AK11" i="61"/>
  <c r="AJ11" i="61"/>
  <c r="AK10" i="61"/>
  <c r="AJ10" i="61"/>
  <c r="AK9" i="61"/>
  <c r="AJ9" i="61"/>
  <c r="AK8" i="61"/>
  <c r="AJ8" i="61"/>
  <c r="AK7" i="61"/>
  <c r="AJ7" i="61"/>
  <c r="AK6" i="61"/>
  <c r="AJ6" i="61"/>
  <c r="AK5" i="61"/>
  <c r="AJ5" i="61"/>
  <c r="AK4" i="61"/>
  <c r="AJ4" i="61"/>
  <c r="AK12" i="76"/>
  <c r="AJ12" i="76"/>
  <c r="AK11" i="76"/>
  <c r="AJ11" i="76"/>
  <c r="AK10" i="76"/>
  <c r="AJ10" i="76"/>
  <c r="AK9" i="76"/>
  <c r="AJ9" i="76"/>
  <c r="AK8" i="76"/>
  <c r="AJ8" i="76"/>
  <c r="AK7" i="76"/>
  <c r="AJ7" i="76"/>
  <c r="AK6" i="76"/>
  <c r="AJ6" i="76"/>
  <c r="AK5" i="76"/>
  <c r="AJ5" i="76"/>
  <c r="AK4" i="76"/>
  <c r="AK12" i="68"/>
  <c r="AJ12" i="68"/>
  <c r="AK11" i="68"/>
  <c r="AJ11" i="68"/>
  <c r="AK10" i="68"/>
  <c r="AJ10" i="68"/>
  <c r="AK9" i="68"/>
  <c r="AJ9" i="68"/>
  <c r="AK8" i="68"/>
  <c r="AJ8" i="68"/>
  <c r="AK7" i="68"/>
  <c r="AJ7" i="68"/>
  <c r="AK6" i="68"/>
  <c r="AJ6" i="68"/>
  <c r="AK5" i="68"/>
  <c r="AJ5" i="68"/>
  <c r="AK4" i="68"/>
  <c r="AJ4" i="68"/>
  <c r="AK12" i="40"/>
  <c r="AJ12" i="40"/>
  <c r="AK11" i="40"/>
  <c r="AJ11" i="40"/>
  <c r="AK10" i="40"/>
  <c r="AJ10" i="40"/>
  <c r="AK9" i="40"/>
  <c r="AJ9" i="40"/>
  <c r="AK8" i="40"/>
  <c r="AJ8" i="40"/>
  <c r="AK7" i="40"/>
  <c r="AJ7" i="40"/>
  <c r="AK6" i="40"/>
  <c r="AJ6" i="40"/>
  <c r="AK5" i="40"/>
  <c r="AJ5" i="40"/>
  <c r="AJ5" i="88"/>
  <c r="AJ6" i="88"/>
  <c r="AJ7" i="88"/>
  <c r="AJ8" i="88"/>
  <c r="AJ9" i="88"/>
  <c r="AJ10" i="88"/>
  <c r="AK12" i="59"/>
  <c r="AJ12" i="59"/>
  <c r="AK11" i="59"/>
  <c r="AJ11" i="59"/>
  <c r="AK10" i="59"/>
  <c r="AJ10" i="59"/>
  <c r="AK9" i="59"/>
  <c r="AJ9" i="59"/>
  <c r="AK8" i="59"/>
  <c r="AJ8" i="59"/>
  <c r="AK7" i="59"/>
  <c r="AJ7" i="59"/>
  <c r="AK6" i="59"/>
  <c r="AJ6" i="59"/>
  <c r="AK5" i="59"/>
  <c r="AJ5" i="59"/>
  <c r="AK4" i="59"/>
  <c r="AJ4" i="59"/>
  <c r="AI7" i="81"/>
  <c r="E3" i="50"/>
  <c r="AI22" i="35"/>
  <c r="AI3" i="39"/>
  <c r="AI12" i="81"/>
  <c r="AI11" i="81"/>
  <c r="AI5" i="81"/>
  <c r="AI4" i="81"/>
  <c r="AI10" i="81"/>
  <c r="AI9" i="81"/>
  <c r="AI8" i="81"/>
  <c r="AI6" i="81"/>
  <c r="AG3" i="74"/>
  <c r="AH3" i="74"/>
  <c r="AI3" i="74"/>
  <c r="AH3" i="69"/>
  <c r="AI3" i="69"/>
  <c r="AI3" i="78"/>
  <c r="AH3" i="40"/>
  <c r="AI3" i="40"/>
  <c r="AI3" i="64"/>
  <c r="AI3" i="66"/>
  <c r="AH3" i="56"/>
  <c r="AI3" i="57"/>
  <c r="AI3" i="82"/>
  <c r="AI3" i="61"/>
  <c r="AI14" i="61" s="1"/>
  <c r="AH3" i="68"/>
  <c r="AH3" i="67"/>
  <c r="AI3" i="67"/>
  <c r="AI14" i="67" s="1"/>
  <c r="H3" i="63"/>
  <c r="Z16" i="63" s="1"/>
  <c r="I3" i="63"/>
  <c r="J3" i="63"/>
  <c r="K3" i="63"/>
  <c r="L3" i="63"/>
  <c r="AD16" i="63" s="1"/>
  <c r="D3" i="83"/>
  <c r="D3" i="84"/>
  <c r="P16" i="84" s="1"/>
  <c r="D3" i="39"/>
  <c r="AG16" i="39" s="1"/>
  <c r="E3" i="39"/>
  <c r="F3" i="39"/>
  <c r="G3" i="39"/>
  <c r="H3" i="39"/>
  <c r="H16" i="39" s="1"/>
  <c r="D3" i="54"/>
  <c r="AK3" i="54" s="1"/>
  <c r="E3" i="54"/>
  <c r="F3" i="54"/>
  <c r="G3" i="54"/>
  <c r="H3" i="54"/>
  <c r="H15" i="54" s="1"/>
  <c r="I3" i="54"/>
  <c r="J3" i="54"/>
  <c r="D3" i="62"/>
  <c r="E3" i="83"/>
  <c r="F3" i="83"/>
  <c r="G3" i="83"/>
  <c r="H3" i="83"/>
  <c r="I3" i="83"/>
  <c r="E3" i="84"/>
  <c r="F3" i="84"/>
  <c r="G3" i="84"/>
  <c r="G14" i="84" s="1"/>
  <c r="H3" i="84"/>
  <c r="I3" i="84"/>
  <c r="J3" i="84"/>
  <c r="J17" i="84" s="1"/>
  <c r="E22" i="35"/>
  <c r="G22" i="35"/>
  <c r="H22" i="35"/>
  <c r="I22" i="35"/>
  <c r="J22" i="35"/>
  <c r="E4" i="35"/>
  <c r="F4" i="35"/>
  <c r="G4" i="35"/>
  <c r="H4" i="35"/>
  <c r="I4" i="35"/>
  <c r="D3" i="75"/>
  <c r="E3" i="75"/>
  <c r="F3" i="75"/>
  <c r="G3" i="75"/>
  <c r="H3" i="75"/>
  <c r="I3" i="75"/>
  <c r="J3" i="75"/>
  <c r="D3" i="76"/>
  <c r="P16" i="76" s="1"/>
  <c r="E3" i="76"/>
  <c r="F3" i="76"/>
  <c r="G3" i="76"/>
  <c r="H3" i="76"/>
  <c r="I3" i="76"/>
  <c r="J3" i="76"/>
  <c r="D3" i="88"/>
  <c r="AD16" i="88" s="1"/>
  <c r="E3" i="88"/>
  <c r="F3" i="88"/>
  <c r="D3" i="74"/>
  <c r="E3" i="74"/>
  <c r="F3" i="74"/>
  <c r="G3" i="74"/>
  <c r="H3" i="74"/>
  <c r="I3" i="74"/>
  <c r="J3" i="74"/>
  <c r="D3" i="69"/>
  <c r="E3" i="69"/>
  <c r="F3" i="69"/>
  <c r="G3" i="69"/>
  <c r="H3" i="69"/>
  <c r="I3" i="69"/>
  <c r="D3" i="67"/>
  <c r="AK3" i="67" s="1"/>
  <c r="D3" i="78"/>
  <c r="AK3" i="78" s="1"/>
  <c r="E3" i="78"/>
  <c r="F3" i="78"/>
  <c r="G3" i="78"/>
  <c r="H3" i="78"/>
  <c r="I3" i="78"/>
  <c r="J3" i="78"/>
  <c r="F3" i="68"/>
  <c r="G3" i="68"/>
  <c r="H3" i="68"/>
  <c r="I3" i="68"/>
  <c r="J3" i="68"/>
  <c r="E3" i="40"/>
  <c r="F15" i="40" s="1"/>
  <c r="F3" i="40"/>
  <c r="G3" i="40"/>
  <c r="G15" i="40" s="1"/>
  <c r="H3" i="40"/>
  <c r="I3" i="40"/>
  <c r="J3" i="40"/>
  <c r="D3" i="77"/>
  <c r="E3" i="77"/>
  <c r="F3" i="77"/>
  <c r="G3" i="77"/>
  <c r="H3" i="77"/>
  <c r="I3" i="77"/>
  <c r="D3" i="94"/>
  <c r="E3" i="94"/>
  <c r="F3" i="94"/>
  <c r="G3" i="94"/>
  <c r="H3" i="94"/>
  <c r="I3" i="94"/>
  <c r="J3" i="94"/>
  <c r="D3" i="63"/>
  <c r="E3" i="63"/>
  <c r="F3" i="63"/>
  <c r="G3" i="63"/>
  <c r="D3" i="59"/>
  <c r="M16" i="59" s="1"/>
  <c r="E3" i="59"/>
  <c r="F3" i="59"/>
  <c r="AG16" i="59" s="1"/>
  <c r="D3" i="64"/>
  <c r="AB14" i="64" s="1"/>
  <c r="F3" i="64"/>
  <c r="G3" i="64"/>
  <c r="H3" i="64"/>
  <c r="I3" i="64"/>
  <c r="J3" i="64"/>
  <c r="D3" i="66"/>
  <c r="E3" i="66"/>
  <c r="F3" i="66"/>
  <c r="F15" i="66" s="1"/>
  <c r="G3" i="66"/>
  <c r="H3" i="66"/>
  <c r="I3" i="66"/>
  <c r="J3" i="66"/>
  <c r="D3" i="50"/>
  <c r="G14" i="50" s="1"/>
  <c r="F3" i="50"/>
  <c r="G17" i="50" s="1"/>
  <c r="G3" i="50"/>
  <c r="H3" i="50"/>
  <c r="I3" i="50"/>
  <c r="J3" i="50"/>
  <c r="D3" i="65"/>
  <c r="E3" i="65"/>
  <c r="E14" i="65" s="1"/>
  <c r="F3" i="65"/>
  <c r="F14" i="65" s="1"/>
  <c r="G3" i="65"/>
  <c r="H3" i="65"/>
  <c r="I3" i="65"/>
  <c r="I14" i="65" s="1"/>
  <c r="J3" i="65"/>
  <c r="J17" i="65" s="1"/>
  <c r="H3" i="56"/>
  <c r="I3" i="56"/>
  <c r="J3" i="56"/>
  <c r="D3" i="57"/>
  <c r="E3" i="57"/>
  <c r="F3" i="57"/>
  <c r="D3" i="58"/>
  <c r="AK3" i="58" s="1"/>
  <c r="E3" i="58"/>
  <c r="F17" i="58" s="1"/>
  <c r="G3" i="81"/>
  <c r="H3" i="81"/>
  <c r="I3" i="81"/>
  <c r="J3" i="81"/>
  <c r="D3" i="80"/>
  <c r="AA16" i="80" s="1"/>
  <c r="E3" i="80"/>
  <c r="F3" i="80"/>
  <c r="G3" i="80"/>
  <c r="H3" i="80"/>
  <c r="D3" i="82"/>
  <c r="D3" i="90"/>
  <c r="D3" i="86"/>
  <c r="O14" i="86" s="1"/>
  <c r="D3" i="91"/>
  <c r="E3" i="92"/>
  <c r="D3" i="87"/>
  <c r="E3" i="87"/>
  <c r="F3" i="87"/>
  <c r="G3" i="87"/>
  <c r="D3" i="79"/>
  <c r="D3" i="85"/>
  <c r="E3" i="85"/>
  <c r="D3" i="60"/>
  <c r="AK3" i="61"/>
  <c r="K3" i="76"/>
  <c r="L3" i="76"/>
  <c r="J3" i="83"/>
  <c r="AH22" i="35"/>
  <c r="AC3" i="74"/>
  <c r="AD17" i="74" s="1"/>
  <c r="AD3" i="74"/>
  <c r="AE3" i="74"/>
  <c r="AF3" i="74"/>
  <c r="W3" i="74"/>
  <c r="X17" i="74" s="1"/>
  <c r="X3" i="74"/>
  <c r="W3" i="67"/>
  <c r="X3" i="67"/>
  <c r="U3" i="74"/>
  <c r="V3" i="74"/>
  <c r="K3" i="94"/>
  <c r="L3" i="94"/>
  <c r="O3" i="50"/>
  <c r="O17" i="50" s="1"/>
  <c r="K3" i="54"/>
  <c r="L3" i="54"/>
  <c r="K22" i="35"/>
  <c r="AH4" i="35"/>
  <c r="O48" i="55"/>
  <c r="AK12" i="94"/>
  <c r="AJ12" i="94"/>
  <c r="AK11" i="94"/>
  <c r="AJ11" i="94"/>
  <c r="AK10" i="94"/>
  <c r="AJ10" i="94"/>
  <c r="AK9" i="94"/>
  <c r="AJ9" i="94"/>
  <c r="AK8" i="94"/>
  <c r="AJ8" i="94"/>
  <c r="AK7" i="94"/>
  <c r="AJ7" i="94"/>
  <c r="AK6" i="94"/>
  <c r="AJ6" i="94"/>
  <c r="AK5" i="94"/>
  <c r="AJ5" i="94"/>
  <c r="AK4" i="94"/>
  <c r="AJ4" i="94"/>
  <c r="AI3" i="94"/>
  <c r="AH3" i="94"/>
  <c r="AA17" i="94"/>
  <c r="AA15" i="94"/>
  <c r="AI17" i="23"/>
  <c r="AH17" i="23"/>
  <c r="AG17" i="23"/>
  <c r="AF17" i="23"/>
  <c r="AE17" i="23"/>
  <c r="AD17" i="23"/>
  <c r="AC17" i="23"/>
  <c r="AB17" i="23"/>
  <c r="AA17" i="23"/>
  <c r="Z17" i="23"/>
  <c r="Y17" i="23"/>
  <c r="X17" i="23"/>
  <c r="W17" i="23"/>
  <c r="V17" i="23"/>
  <c r="U17" i="23"/>
  <c r="T17" i="23"/>
  <c r="S17" i="23"/>
  <c r="R17" i="23"/>
  <c r="Q17" i="23"/>
  <c r="P17" i="23"/>
  <c r="O17" i="23"/>
  <c r="N17" i="23"/>
  <c r="M17" i="23"/>
  <c r="L17" i="23"/>
  <c r="K17" i="23"/>
  <c r="J17" i="23"/>
  <c r="I17" i="23"/>
  <c r="H17" i="23"/>
  <c r="G17" i="23"/>
  <c r="F17" i="23"/>
  <c r="E17" i="23"/>
  <c r="AI16" i="23"/>
  <c r="AH16" i="23"/>
  <c r="AG16" i="23"/>
  <c r="AF16" i="23"/>
  <c r="AE16" i="23"/>
  <c r="AD16" i="23"/>
  <c r="AC16" i="23"/>
  <c r="AB16" i="23"/>
  <c r="AA16" i="23"/>
  <c r="Z16" i="23"/>
  <c r="Y16" i="23"/>
  <c r="X16" i="23"/>
  <c r="W16" i="23"/>
  <c r="V16" i="23"/>
  <c r="U16" i="23"/>
  <c r="T16" i="23"/>
  <c r="S16" i="23"/>
  <c r="R16" i="23"/>
  <c r="Q16" i="23"/>
  <c r="P16" i="23"/>
  <c r="O16" i="23"/>
  <c r="N16" i="23"/>
  <c r="M16" i="23"/>
  <c r="L16" i="23"/>
  <c r="K16" i="23"/>
  <c r="J16" i="23"/>
  <c r="I16" i="23"/>
  <c r="H16" i="23"/>
  <c r="G16" i="23"/>
  <c r="F16" i="23"/>
  <c r="E16" i="23"/>
  <c r="AI15" i="23"/>
  <c r="AH15" i="23"/>
  <c r="AG15" i="23"/>
  <c r="AF15" i="23"/>
  <c r="AE15" i="23"/>
  <c r="AD15" i="23"/>
  <c r="AC15" i="23"/>
  <c r="AB15" i="23"/>
  <c r="AA15" i="23"/>
  <c r="Z15" i="23"/>
  <c r="Y15" i="23"/>
  <c r="X15" i="23"/>
  <c r="W15" i="23"/>
  <c r="V15" i="23"/>
  <c r="U15" i="23"/>
  <c r="T15" i="23"/>
  <c r="S15" i="23"/>
  <c r="R15" i="23"/>
  <c r="Q15" i="23"/>
  <c r="P15" i="23"/>
  <c r="O15" i="23"/>
  <c r="N15" i="23"/>
  <c r="M15" i="23"/>
  <c r="L15" i="23"/>
  <c r="K15" i="23"/>
  <c r="J15" i="23"/>
  <c r="I15" i="23"/>
  <c r="H15" i="23"/>
  <c r="G15" i="23"/>
  <c r="F15" i="23"/>
  <c r="E15" i="23"/>
  <c r="AI14" i="23"/>
  <c r="AH14" i="23"/>
  <c r="AG14" i="23"/>
  <c r="AF14" i="23"/>
  <c r="AE14" i="23"/>
  <c r="AD14" i="23"/>
  <c r="AC14" i="23"/>
  <c r="AB14" i="23"/>
  <c r="AA14" i="23"/>
  <c r="Z14" i="23"/>
  <c r="Y14" i="23"/>
  <c r="X14" i="23"/>
  <c r="W14" i="23"/>
  <c r="V14" i="23"/>
  <c r="U14" i="23"/>
  <c r="T14" i="23"/>
  <c r="S14" i="23"/>
  <c r="R14" i="23"/>
  <c r="Q14" i="23"/>
  <c r="P14" i="23"/>
  <c r="O14" i="23"/>
  <c r="N14" i="23"/>
  <c r="M14" i="23"/>
  <c r="L14" i="23"/>
  <c r="K14" i="23"/>
  <c r="J14" i="23"/>
  <c r="I14" i="23"/>
  <c r="H14" i="23"/>
  <c r="G14" i="23"/>
  <c r="F14" i="23"/>
  <c r="E14" i="23"/>
  <c r="AI17" i="22"/>
  <c r="AH17" i="22"/>
  <c r="AG17" i="22"/>
  <c r="AF17" i="22"/>
  <c r="AE17" i="22"/>
  <c r="AD17" i="22"/>
  <c r="AC17" i="22"/>
  <c r="AB17" i="22"/>
  <c r="AA17" i="22"/>
  <c r="Z17" i="22"/>
  <c r="Y17" i="22"/>
  <c r="X17" i="22"/>
  <c r="W17" i="22"/>
  <c r="V17" i="22"/>
  <c r="U17" i="22"/>
  <c r="T17" i="22"/>
  <c r="S17" i="22"/>
  <c r="R17" i="22"/>
  <c r="Q17" i="22"/>
  <c r="P17" i="22"/>
  <c r="O17" i="22"/>
  <c r="N17" i="22"/>
  <c r="M17" i="22"/>
  <c r="L17" i="22"/>
  <c r="K17" i="22"/>
  <c r="J17" i="22"/>
  <c r="I17" i="22"/>
  <c r="H17" i="22"/>
  <c r="G17" i="22"/>
  <c r="F17" i="22"/>
  <c r="E17" i="22"/>
  <c r="AI16" i="22"/>
  <c r="AH16" i="22"/>
  <c r="AG16" i="22"/>
  <c r="AF16" i="22"/>
  <c r="AE16" i="22"/>
  <c r="AD16" i="22"/>
  <c r="AC16" i="22"/>
  <c r="AB16" i="22"/>
  <c r="AA16" i="22"/>
  <c r="Z16" i="22"/>
  <c r="Y16" i="22"/>
  <c r="X16" i="22"/>
  <c r="W16" i="22"/>
  <c r="V16" i="22"/>
  <c r="U16" i="22"/>
  <c r="T16" i="22"/>
  <c r="S16" i="22"/>
  <c r="R16" i="22"/>
  <c r="Q16" i="22"/>
  <c r="P16" i="22"/>
  <c r="O16" i="22"/>
  <c r="N16" i="22"/>
  <c r="M16" i="22"/>
  <c r="L16" i="22"/>
  <c r="K16" i="22"/>
  <c r="J16" i="22"/>
  <c r="I16" i="22"/>
  <c r="H16" i="22"/>
  <c r="G16" i="22"/>
  <c r="F16" i="22"/>
  <c r="E16" i="22"/>
  <c r="AI15" i="22"/>
  <c r="AH15" i="22"/>
  <c r="AG15" i="22"/>
  <c r="AF15" i="22"/>
  <c r="AE15" i="22"/>
  <c r="AD15" i="22"/>
  <c r="AC15" i="22"/>
  <c r="AB15" i="22"/>
  <c r="AA15" i="22"/>
  <c r="Z15" i="22"/>
  <c r="Y15" i="22"/>
  <c r="X15" i="22"/>
  <c r="W15" i="22"/>
  <c r="V15" i="22"/>
  <c r="U15" i="22"/>
  <c r="T15" i="22"/>
  <c r="S15" i="22"/>
  <c r="R15" i="22"/>
  <c r="Q15" i="22"/>
  <c r="P15" i="22"/>
  <c r="O15" i="22"/>
  <c r="N15" i="22"/>
  <c r="M15" i="22"/>
  <c r="L15" i="22"/>
  <c r="K15" i="22"/>
  <c r="J15" i="22"/>
  <c r="I15" i="22"/>
  <c r="H15" i="22"/>
  <c r="G15" i="22"/>
  <c r="F15" i="22"/>
  <c r="E15" i="22"/>
  <c r="AI14" i="22"/>
  <c r="AH14" i="22"/>
  <c r="AG14" i="22"/>
  <c r="AF14" i="22"/>
  <c r="AE14" i="22"/>
  <c r="AD14" i="22"/>
  <c r="AC14" i="22"/>
  <c r="AB14" i="22"/>
  <c r="AA14" i="22"/>
  <c r="Z14" i="22"/>
  <c r="Y14" i="22"/>
  <c r="X14" i="22"/>
  <c r="W14" i="22"/>
  <c r="V14" i="22"/>
  <c r="U14" i="22"/>
  <c r="T14" i="22"/>
  <c r="S14" i="22"/>
  <c r="R14" i="22"/>
  <c r="Q14" i="22"/>
  <c r="P14" i="22"/>
  <c r="O14" i="22"/>
  <c r="N14" i="22"/>
  <c r="M14" i="22"/>
  <c r="L14" i="22"/>
  <c r="K14" i="22"/>
  <c r="J14" i="22"/>
  <c r="I14" i="22"/>
  <c r="H14" i="22"/>
  <c r="G14" i="22"/>
  <c r="F14" i="22"/>
  <c r="E14" i="22"/>
  <c r="AI17" i="21"/>
  <c r="AH17" i="21"/>
  <c r="AG17" i="21"/>
  <c r="AF17" i="21"/>
  <c r="AE17" i="21"/>
  <c r="AD17" i="21"/>
  <c r="AC17" i="21"/>
  <c r="AB17" i="21"/>
  <c r="AA17" i="21"/>
  <c r="Z17" i="21"/>
  <c r="Y17" i="21"/>
  <c r="X17" i="21"/>
  <c r="W17" i="21"/>
  <c r="V17" i="21"/>
  <c r="U17" i="21"/>
  <c r="T17" i="21"/>
  <c r="S17" i="21"/>
  <c r="R17" i="21"/>
  <c r="Q17" i="21"/>
  <c r="P17" i="21"/>
  <c r="O17" i="21"/>
  <c r="N17" i="21"/>
  <c r="M17" i="21"/>
  <c r="L17" i="21"/>
  <c r="K17" i="21"/>
  <c r="J17" i="21"/>
  <c r="I17" i="21"/>
  <c r="H17" i="21"/>
  <c r="G17" i="21"/>
  <c r="F17" i="21"/>
  <c r="E17" i="21"/>
  <c r="AI16" i="21"/>
  <c r="AH16" i="21"/>
  <c r="AG16" i="21"/>
  <c r="AF16" i="21"/>
  <c r="AE16" i="21"/>
  <c r="AD16" i="21"/>
  <c r="AC16" i="21"/>
  <c r="AB16" i="21"/>
  <c r="AA16" i="21"/>
  <c r="Z16" i="21"/>
  <c r="Y16" i="21"/>
  <c r="X16" i="21"/>
  <c r="W16" i="21"/>
  <c r="V16" i="21"/>
  <c r="U16" i="21"/>
  <c r="T16" i="21"/>
  <c r="S16" i="21"/>
  <c r="R16" i="21"/>
  <c r="Q16" i="21"/>
  <c r="P16" i="21"/>
  <c r="O16" i="21"/>
  <c r="N16" i="21"/>
  <c r="M16" i="21"/>
  <c r="L16" i="21"/>
  <c r="K16" i="21"/>
  <c r="J16" i="21"/>
  <c r="I16" i="21"/>
  <c r="H16" i="21"/>
  <c r="G16" i="21"/>
  <c r="F16" i="21"/>
  <c r="E16" i="21"/>
  <c r="AI15" i="21"/>
  <c r="AH15" i="21"/>
  <c r="AG15" i="21"/>
  <c r="AF15" i="21"/>
  <c r="AE15" i="21"/>
  <c r="AD15" i="21"/>
  <c r="AC15" i="21"/>
  <c r="AB15" i="21"/>
  <c r="AA15" i="21"/>
  <c r="Z15" i="21"/>
  <c r="Y15" i="21"/>
  <c r="X15" i="21"/>
  <c r="W15" i="21"/>
  <c r="V15" i="21"/>
  <c r="U15" i="21"/>
  <c r="T15" i="21"/>
  <c r="S15" i="21"/>
  <c r="R15" i="21"/>
  <c r="Q15" i="21"/>
  <c r="P15" i="21"/>
  <c r="O15" i="21"/>
  <c r="N15" i="21"/>
  <c r="M15" i="21"/>
  <c r="L15" i="21"/>
  <c r="K15" i="21"/>
  <c r="J15" i="21"/>
  <c r="I15" i="21"/>
  <c r="H15" i="21"/>
  <c r="G15" i="21"/>
  <c r="F15" i="21"/>
  <c r="E15" i="21"/>
  <c r="AI14" i="21"/>
  <c r="AH14" i="21"/>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G14" i="21"/>
  <c r="F14" i="21"/>
  <c r="E14" i="21"/>
  <c r="AI17" i="20"/>
  <c r="AH17" i="20"/>
  <c r="AG17" i="20"/>
  <c r="AF17" i="20"/>
  <c r="AE17" i="20"/>
  <c r="AD17" i="20"/>
  <c r="AC17" i="20"/>
  <c r="AB17" i="20"/>
  <c r="AA17" i="20"/>
  <c r="Z17" i="20"/>
  <c r="Y17" i="20"/>
  <c r="X17" i="20"/>
  <c r="W17" i="20"/>
  <c r="V17" i="20"/>
  <c r="U17" i="20"/>
  <c r="T17" i="20"/>
  <c r="S17" i="20"/>
  <c r="R17" i="20"/>
  <c r="Q17" i="20"/>
  <c r="P17" i="20"/>
  <c r="O17" i="20"/>
  <c r="N17" i="20"/>
  <c r="M17" i="20"/>
  <c r="L17" i="20"/>
  <c r="K17" i="20"/>
  <c r="J17" i="20"/>
  <c r="I17" i="20"/>
  <c r="H17" i="20"/>
  <c r="G17" i="20"/>
  <c r="F17" i="20"/>
  <c r="E17" i="20"/>
  <c r="AI16" i="20"/>
  <c r="AH16" i="20"/>
  <c r="AG16" i="20"/>
  <c r="AF16" i="20"/>
  <c r="AE16" i="20"/>
  <c r="AD16" i="20"/>
  <c r="AC16" i="20"/>
  <c r="AB16" i="20"/>
  <c r="AA16" i="20"/>
  <c r="Z16" i="20"/>
  <c r="Y16" i="20"/>
  <c r="X16" i="20"/>
  <c r="W16" i="20"/>
  <c r="V16" i="20"/>
  <c r="U16" i="20"/>
  <c r="T16" i="20"/>
  <c r="S16" i="20"/>
  <c r="R16" i="20"/>
  <c r="Q16" i="20"/>
  <c r="P16" i="20"/>
  <c r="O16" i="20"/>
  <c r="N16" i="20"/>
  <c r="M16" i="20"/>
  <c r="L16" i="20"/>
  <c r="K16" i="20"/>
  <c r="J16" i="20"/>
  <c r="I16" i="20"/>
  <c r="H16" i="20"/>
  <c r="G16" i="20"/>
  <c r="F16" i="20"/>
  <c r="E16" i="20"/>
  <c r="AI15" i="20"/>
  <c r="AH15" i="20"/>
  <c r="AG15" i="20"/>
  <c r="AF15" i="20"/>
  <c r="AE15" i="20"/>
  <c r="AD15" i="20"/>
  <c r="AC15" i="20"/>
  <c r="AB15" i="20"/>
  <c r="AA15" i="20"/>
  <c r="Z15" i="20"/>
  <c r="Y15" i="20"/>
  <c r="X15" i="20"/>
  <c r="W15" i="20"/>
  <c r="V15" i="20"/>
  <c r="U15" i="20"/>
  <c r="T15" i="20"/>
  <c r="S15" i="20"/>
  <c r="R15" i="20"/>
  <c r="Q15" i="20"/>
  <c r="P15" i="20"/>
  <c r="O15" i="20"/>
  <c r="N15" i="20"/>
  <c r="M15" i="20"/>
  <c r="L15" i="20"/>
  <c r="K15" i="20"/>
  <c r="J15" i="20"/>
  <c r="I15" i="20"/>
  <c r="H15" i="20"/>
  <c r="G15" i="20"/>
  <c r="F15" i="20"/>
  <c r="E15" i="20"/>
  <c r="AI14" i="20"/>
  <c r="AH14" i="20"/>
  <c r="AG14" i="20"/>
  <c r="AF14" i="20"/>
  <c r="AE14" i="20"/>
  <c r="AD14" i="20"/>
  <c r="AC14" i="20"/>
  <c r="AB14" i="20"/>
  <c r="AA14" i="20"/>
  <c r="Z14" i="20"/>
  <c r="Y14" i="20"/>
  <c r="X14" i="20"/>
  <c r="W14" i="20"/>
  <c r="V14" i="20"/>
  <c r="U14" i="20"/>
  <c r="T14" i="20"/>
  <c r="S14" i="20"/>
  <c r="R14" i="20"/>
  <c r="Q14" i="20"/>
  <c r="P14" i="20"/>
  <c r="O14" i="20"/>
  <c r="N14" i="20"/>
  <c r="M14" i="20"/>
  <c r="L14" i="20"/>
  <c r="K14" i="20"/>
  <c r="J14" i="20"/>
  <c r="I14" i="20"/>
  <c r="H14" i="20"/>
  <c r="G14" i="20"/>
  <c r="F14" i="20"/>
  <c r="E14" i="20"/>
  <c r="AI17" i="34"/>
  <c r="AH17" i="34"/>
  <c r="AG17" i="34"/>
  <c r="AF17" i="34"/>
  <c r="AE17" i="34"/>
  <c r="AD17" i="34"/>
  <c r="AC17" i="34"/>
  <c r="AB17" i="34"/>
  <c r="AA17" i="34"/>
  <c r="Z17" i="34"/>
  <c r="Y17" i="34"/>
  <c r="X17" i="34"/>
  <c r="W17" i="34"/>
  <c r="V17" i="34"/>
  <c r="U17" i="34"/>
  <c r="T17" i="34"/>
  <c r="S17" i="34"/>
  <c r="R17" i="34"/>
  <c r="Q17" i="34"/>
  <c r="P17" i="34"/>
  <c r="O17" i="34"/>
  <c r="N17" i="34"/>
  <c r="M17" i="34"/>
  <c r="L17" i="34"/>
  <c r="K17" i="34"/>
  <c r="J17" i="34"/>
  <c r="I17" i="34"/>
  <c r="H17" i="34"/>
  <c r="G17" i="34"/>
  <c r="F17" i="34"/>
  <c r="E17" i="34"/>
  <c r="AI16" i="34"/>
  <c r="AH16" i="34"/>
  <c r="AG16" i="34"/>
  <c r="AF16" i="34"/>
  <c r="AE16" i="34"/>
  <c r="AD16" i="34"/>
  <c r="AC16" i="34"/>
  <c r="AB16" i="34"/>
  <c r="AA16" i="34"/>
  <c r="Z16" i="34"/>
  <c r="Y16" i="34"/>
  <c r="X16" i="34"/>
  <c r="W16" i="34"/>
  <c r="V16" i="34"/>
  <c r="U16" i="34"/>
  <c r="T16" i="34"/>
  <c r="S16" i="34"/>
  <c r="R16" i="34"/>
  <c r="Q16" i="34"/>
  <c r="P16" i="34"/>
  <c r="O16" i="34"/>
  <c r="N16" i="34"/>
  <c r="M16" i="34"/>
  <c r="L16" i="34"/>
  <c r="K16" i="34"/>
  <c r="J16" i="34"/>
  <c r="I16" i="34"/>
  <c r="H16" i="34"/>
  <c r="G16" i="34"/>
  <c r="F16" i="34"/>
  <c r="E16" i="34"/>
  <c r="AI15" i="34"/>
  <c r="AH15" i="34"/>
  <c r="AG15" i="34"/>
  <c r="AF15" i="34"/>
  <c r="AE15" i="34"/>
  <c r="AD15" i="34"/>
  <c r="AC15" i="34"/>
  <c r="AB15" i="34"/>
  <c r="AA15" i="34"/>
  <c r="Z15" i="34"/>
  <c r="Y15" i="34"/>
  <c r="X15" i="34"/>
  <c r="W15" i="34"/>
  <c r="V15" i="34"/>
  <c r="U15" i="34"/>
  <c r="T15" i="34"/>
  <c r="S15" i="34"/>
  <c r="R15" i="34"/>
  <c r="Q15" i="34"/>
  <c r="P15" i="34"/>
  <c r="O15" i="34"/>
  <c r="N15" i="34"/>
  <c r="M15" i="34"/>
  <c r="L15" i="34"/>
  <c r="K15" i="34"/>
  <c r="J15" i="34"/>
  <c r="I15" i="34"/>
  <c r="H15" i="34"/>
  <c r="G15" i="34"/>
  <c r="F15" i="34"/>
  <c r="E15" i="34"/>
  <c r="AI14" i="34"/>
  <c r="AH14" i="34"/>
  <c r="AG14" i="34"/>
  <c r="AF14" i="34"/>
  <c r="AE14" i="34"/>
  <c r="AD14" i="34"/>
  <c r="AC14" i="34"/>
  <c r="AB14" i="34"/>
  <c r="AA14" i="34"/>
  <c r="Z14" i="34"/>
  <c r="Y14" i="34"/>
  <c r="X14" i="34"/>
  <c r="W14" i="34"/>
  <c r="V14" i="34"/>
  <c r="U14" i="34"/>
  <c r="T14" i="34"/>
  <c r="S14" i="34"/>
  <c r="R14" i="34"/>
  <c r="Q14" i="34"/>
  <c r="P14" i="34"/>
  <c r="O14" i="34"/>
  <c r="N14" i="34"/>
  <c r="M14" i="34"/>
  <c r="L14" i="34"/>
  <c r="K14" i="34"/>
  <c r="J14" i="34"/>
  <c r="I14" i="34"/>
  <c r="H14" i="34"/>
  <c r="G14" i="34"/>
  <c r="F14" i="34"/>
  <c r="E14" i="34"/>
  <c r="AI17" i="33"/>
  <c r="AH17" i="33"/>
  <c r="AG17" i="33"/>
  <c r="AF17" i="33"/>
  <c r="AE17" i="33"/>
  <c r="AD17" i="33"/>
  <c r="AC17" i="33"/>
  <c r="AB17" i="33"/>
  <c r="AA17" i="33"/>
  <c r="Z17" i="33"/>
  <c r="Y17" i="33"/>
  <c r="X17" i="33"/>
  <c r="W17" i="33"/>
  <c r="V17" i="33"/>
  <c r="U17" i="33"/>
  <c r="T17" i="33"/>
  <c r="S17" i="33"/>
  <c r="R17" i="33"/>
  <c r="Q17" i="33"/>
  <c r="P17" i="33"/>
  <c r="O17" i="33"/>
  <c r="N17" i="33"/>
  <c r="M17" i="33"/>
  <c r="L17" i="33"/>
  <c r="K17" i="33"/>
  <c r="J17" i="33"/>
  <c r="I17" i="33"/>
  <c r="H17" i="33"/>
  <c r="G17" i="33"/>
  <c r="F17" i="33"/>
  <c r="E17" i="33"/>
  <c r="AI16" i="33"/>
  <c r="AH16" i="33"/>
  <c r="AG16" i="33"/>
  <c r="AF16" i="33"/>
  <c r="AE16" i="33"/>
  <c r="AD16" i="33"/>
  <c r="AC16" i="33"/>
  <c r="AB16" i="33"/>
  <c r="AA16" i="33"/>
  <c r="Z16" i="33"/>
  <c r="Y16" i="33"/>
  <c r="X16" i="33"/>
  <c r="W16" i="33"/>
  <c r="V16" i="33"/>
  <c r="U16" i="33"/>
  <c r="T16" i="33"/>
  <c r="S16" i="33"/>
  <c r="R16" i="33"/>
  <c r="Q16" i="33"/>
  <c r="P16" i="33"/>
  <c r="O16" i="33"/>
  <c r="N16" i="33"/>
  <c r="M16" i="33"/>
  <c r="L16" i="33"/>
  <c r="K16" i="33"/>
  <c r="J16" i="33"/>
  <c r="I16" i="33"/>
  <c r="H16" i="33"/>
  <c r="G16" i="33"/>
  <c r="F16" i="33"/>
  <c r="E16" i="33"/>
  <c r="AI15" i="33"/>
  <c r="AH15" i="33"/>
  <c r="AG15" i="33"/>
  <c r="AF15" i="33"/>
  <c r="AE15" i="33"/>
  <c r="AD15" i="33"/>
  <c r="AC15" i="33"/>
  <c r="AB15" i="33"/>
  <c r="AA15" i="33"/>
  <c r="Z15" i="33"/>
  <c r="Y15" i="33"/>
  <c r="X15" i="33"/>
  <c r="W15" i="33"/>
  <c r="V15" i="33"/>
  <c r="U15" i="33"/>
  <c r="T15" i="33"/>
  <c r="S15" i="33"/>
  <c r="R15" i="33"/>
  <c r="Q15" i="33"/>
  <c r="P15" i="33"/>
  <c r="O15" i="33"/>
  <c r="N15" i="33"/>
  <c r="M15" i="33"/>
  <c r="L15" i="33"/>
  <c r="K15" i="33"/>
  <c r="J15" i="33"/>
  <c r="I15" i="33"/>
  <c r="H15" i="33"/>
  <c r="G15" i="33"/>
  <c r="F15" i="33"/>
  <c r="E15" i="33"/>
  <c r="AI14" i="33"/>
  <c r="AH14" i="33"/>
  <c r="AG14" i="33"/>
  <c r="AF14" i="33"/>
  <c r="AE14" i="33"/>
  <c r="AD14" i="33"/>
  <c r="AC14" i="33"/>
  <c r="AB14" i="33"/>
  <c r="AA14" i="33"/>
  <c r="Z14" i="33"/>
  <c r="Y14" i="33"/>
  <c r="X14" i="33"/>
  <c r="W14" i="33"/>
  <c r="V14" i="33"/>
  <c r="U14" i="33"/>
  <c r="T14" i="33"/>
  <c r="S14" i="33"/>
  <c r="R14" i="33"/>
  <c r="Q14" i="33"/>
  <c r="P14" i="33"/>
  <c r="O14" i="33"/>
  <c r="N14" i="33"/>
  <c r="M14" i="33"/>
  <c r="L14" i="33"/>
  <c r="K14" i="33"/>
  <c r="J14" i="33"/>
  <c r="I14" i="33"/>
  <c r="H14" i="33"/>
  <c r="G14" i="33"/>
  <c r="F14" i="33"/>
  <c r="E14" i="33"/>
  <c r="AI17" i="32"/>
  <c r="AH17" i="32"/>
  <c r="AG17" i="32"/>
  <c r="AF17" i="32"/>
  <c r="AE17" i="32"/>
  <c r="AD17" i="32"/>
  <c r="AC17" i="32"/>
  <c r="AB17" i="32"/>
  <c r="AA17" i="32"/>
  <c r="Z17" i="32"/>
  <c r="Y17" i="32"/>
  <c r="X17" i="32"/>
  <c r="W17" i="32"/>
  <c r="V17" i="32"/>
  <c r="U17" i="32"/>
  <c r="T17" i="32"/>
  <c r="S17" i="32"/>
  <c r="R17" i="32"/>
  <c r="Q17" i="32"/>
  <c r="P17" i="32"/>
  <c r="O17" i="32"/>
  <c r="N17" i="32"/>
  <c r="M17" i="32"/>
  <c r="L17" i="32"/>
  <c r="K17" i="32"/>
  <c r="J17" i="32"/>
  <c r="I17" i="32"/>
  <c r="H17" i="32"/>
  <c r="G17" i="32"/>
  <c r="F17" i="32"/>
  <c r="E17" i="32"/>
  <c r="AI16" i="32"/>
  <c r="AH16" i="32"/>
  <c r="AG16" i="32"/>
  <c r="AF16" i="32"/>
  <c r="AE16" i="32"/>
  <c r="AD16" i="32"/>
  <c r="AC16" i="32"/>
  <c r="AB16" i="32"/>
  <c r="AA16" i="32"/>
  <c r="Z16" i="32"/>
  <c r="Y16" i="32"/>
  <c r="X16" i="32"/>
  <c r="W16" i="32"/>
  <c r="V16" i="32"/>
  <c r="U16" i="32"/>
  <c r="T16" i="32"/>
  <c r="S16" i="32"/>
  <c r="R16" i="32"/>
  <c r="Q16" i="32"/>
  <c r="P16" i="32"/>
  <c r="O16" i="32"/>
  <c r="N16" i="32"/>
  <c r="M16" i="32"/>
  <c r="L16" i="32"/>
  <c r="K16" i="32"/>
  <c r="J16" i="32"/>
  <c r="I16" i="32"/>
  <c r="H16" i="32"/>
  <c r="G16" i="32"/>
  <c r="F16" i="32"/>
  <c r="E16" i="32"/>
  <c r="AI15" i="32"/>
  <c r="AH15" i="32"/>
  <c r="AG15" i="32"/>
  <c r="AF15" i="32"/>
  <c r="AE15" i="32"/>
  <c r="AD15" i="32"/>
  <c r="AC15" i="32"/>
  <c r="AB15" i="32"/>
  <c r="AA15" i="32"/>
  <c r="Z15" i="32"/>
  <c r="Y15" i="32"/>
  <c r="X15" i="32"/>
  <c r="W15" i="32"/>
  <c r="V15" i="32"/>
  <c r="U15" i="32"/>
  <c r="T15" i="32"/>
  <c r="S15" i="32"/>
  <c r="R15" i="32"/>
  <c r="Q15" i="32"/>
  <c r="P15" i="32"/>
  <c r="O15" i="32"/>
  <c r="N15" i="32"/>
  <c r="M15" i="32"/>
  <c r="L15" i="32"/>
  <c r="K15" i="32"/>
  <c r="J15" i="32"/>
  <c r="I15" i="32"/>
  <c r="H15" i="32"/>
  <c r="G15" i="32"/>
  <c r="F15" i="32"/>
  <c r="E15" i="32"/>
  <c r="AI14" i="32"/>
  <c r="AH14" i="32"/>
  <c r="AG14" i="32"/>
  <c r="AF14" i="32"/>
  <c r="AE14" i="32"/>
  <c r="AD14" i="32"/>
  <c r="AC14" i="32"/>
  <c r="AB14" i="32"/>
  <c r="AA14" i="32"/>
  <c r="Z14" i="32"/>
  <c r="Y14" i="32"/>
  <c r="X14" i="32"/>
  <c r="W14" i="32"/>
  <c r="V14" i="32"/>
  <c r="U14" i="32"/>
  <c r="T14" i="32"/>
  <c r="S14" i="32"/>
  <c r="R14" i="32"/>
  <c r="Q14" i="32"/>
  <c r="P14" i="32"/>
  <c r="O14" i="32"/>
  <c r="N14" i="32"/>
  <c r="M14" i="32"/>
  <c r="L14" i="32"/>
  <c r="K14" i="32"/>
  <c r="J14" i="32"/>
  <c r="I14" i="32"/>
  <c r="H14" i="32"/>
  <c r="G14" i="32"/>
  <c r="F14" i="32"/>
  <c r="E14" i="32"/>
  <c r="AI17" i="31"/>
  <c r="AH17" i="31"/>
  <c r="AG17" i="31"/>
  <c r="AF17" i="31"/>
  <c r="AE17" i="31"/>
  <c r="AD17" i="31"/>
  <c r="AC17" i="31"/>
  <c r="AB17" i="31"/>
  <c r="AA17" i="31"/>
  <c r="Z17" i="31"/>
  <c r="Y17" i="31"/>
  <c r="X17" i="31"/>
  <c r="W17" i="31"/>
  <c r="V17" i="31"/>
  <c r="U17" i="31"/>
  <c r="T17" i="31"/>
  <c r="S17" i="31"/>
  <c r="R17" i="31"/>
  <c r="Q17" i="31"/>
  <c r="P17" i="31"/>
  <c r="O17" i="31"/>
  <c r="N17" i="31"/>
  <c r="M17" i="31"/>
  <c r="L17" i="31"/>
  <c r="K17" i="31"/>
  <c r="J17" i="31"/>
  <c r="I17" i="31"/>
  <c r="H17" i="31"/>
  <c r="G17" i="31"/>
  <c r="F17" i="31"/>
  <c r="E17" i="31"/>
  <c r="AI16" i="31"/>
  <c r="AH16" i="31"/>
  <c r="AG16" i="31"/>
  <c r="AF16" i="31"/>
  <c r="AE16" i="31"/>
  <c r="AD16" i="31"/>
  <c r="AC16" i="31"/>
  <c r="AB16" i="31"/>
  <c r="AA16" i="31"/>
  <c r="Z16" i="31"/>
  <c r="Y16" i="31"/>
  <c r="X16" i="31"/>
  <c r="W16" i="31"/>
  <c r="V16" i="31"/>
  <c r="U16" i="31"/>
  <c r="T16" i="31"/>
  <c r="S16" i="31"/>
  <c r="R16" i="31"/>
  <c r="Q16" i="31"/>
  <c r="P16" i="31"/>
  <c r="O16" i="31"/>
  <c r="N16" i="31"/>
  <c r="M16" i="31"/>
  <c r="L16" i="31"/>
  <c r="K16" i="31"/>
  <c r="J16" i="31"/>
  <c r="I16" i="31"/>
  <c r="H16" i="31"/>
  <c r="G16" i="31"/>
  <c r="F16" i="31"/>
  <c r="E16" i="31"/>
  <c r="AI15" i="31"/>
  <c r="AH15" i="31"/>
  <c r="AG15" i="31"/>
  <c r="AF15" i="31"/>
  <c r="AE15" i="31"/>
  <c r="AD15" i="31"/>
  <c r="AC15" i="31"/>
  <c r="AB15" i="31"/>
  <c r="AA15" i="31"/>
  <c r="Z15" i="31"/>
  <c r="Y15" i="31"/>
  <c r="X15" i="31"/>
  <c r="W15" i="31"/>
  <c r="V15" i="31"/>
  <c r="U15" i="31"/>
  <c r="T15" i="31"/>
  <c r="S15" i="31"/>
  <c r="R15" i="31"/>
  <c r="Q15" i="31"/>
  <c r="P15" i="31"/>
  <c r="O15" i="31"/>
  <c r="N15" i="31"/>
  <c r="M15" i="31"/>
  <c r="L15" i="31"/>
  <c r="K15" i="31"/>
  <c r="J15" i="31"/>
  <c r="I15" i="31"/>
  <c r="H15" i="31"/>
  <c r="G15" i="31"/>
  <c r="F15" i="31"/>
  <c r="E15" i="31"/>
  <c r="AI14" i="31"/>
  <c r="AH14" i="31"/>
  <c r="AG14" i="31"/>
  <c r="AF14" i="31"/>
  <c r="AE14" i="31"/>
  <c r="AD14" i="31"/>
  <c r="AC14" i="31"/>
  <c r="AB14" i="31"/>
  <c r="AA14" i="31"/>
  <c r="Z14" i="31"/>
  <c r="Y14" i="31"/>
  <c r="X14" i="31"/>
  <c r="W14" i="31"/>
  <c r="V14" i="31"/>
  <c r="U14" i="31"/>
  <c r="T14" i="31"/>
  <c r="S14" i="31"/>
  <c r="R14" i="31"/>
  <c r="Q14" i="31"/>
  <c r="P14" i="31"/>
  <c r="O14" i="31"/>
  <c r="N14" i="31"/>
  <c r="M14" i="31"/>
  <c r="L14" i="31"/>
  <c r="K14" i="31"/>
  <c r="J14" i="31"/>
  <c r="I14" i="31"/>
  <c r="H14" i="31"/>
  <c r="G14" i="31"/>
  <c r="F14" i="31"/>
  <c r="E14" i="31"/>
  <c r="AI17" i="30"/>
  <c r="AH17" i="30"/>
  <c r="AG17" i="30"/>
  <c r="AF17" i="30"/>
  <c r="AE17" i="30"/>
  <c r="AD17" i="30"/>
  <c r="AC17" i="30"/>
  <c r="AB17" i="30"/>
  <c r="AA17" i="30"/>
  <c r="Z17" i="30"/>
  <c r="Y17" i="30"/>
  <c r="X17" i="30"/>
  <c r="W17" i="30"/>
  <c r="V17" i="30"/>
  <c r="U17" i="30"/>
  <c r="T17" i="30"/>
  <c r="S17" i="30"/>
  <c r="R17" i="30"/>
  <c r="Q17" i="30"/>
  <c r="P17" i="30"/>
  <c r="O17" i="30"/>
  <c r="N17" i="30"/>
  <c r="M17" i="30"/>
  <c r="L17" i="30"/>
  <c r="K17" i="30"/>
  <c r="J17" i="30"/>
  <c r="I17" i="30"/>
  <c r="H17" i="30"/>
  <c r="G17" i="30"/>
  <c r="F17" i="30"/>
  <c r="E17" i="30"/>
  <c r="AI16" i="30"/>
  <c r="AH16" i="30"/>
  <c r="AG16" i="30"/>
  <c r="AF16" i="30"/>
  <c r="AE16" i="30"/>
  <c r="AD16" i="30"/>
  <c r="AC16" i="30"/>
  <c r="AB16" i="30"/>
  <c r="AA16" i="30"/>
  <c r="Z16" i="30"/>
  <c r="Y16" i="30"/>
  <c r="X16" i="30"/>
  <c r="W16" i="30"/>
  <c r="V16" i="30"/>
  <c r="U16" i="30"/>
  <c r="T16" i="30"/>
  <c r="S16" i="30"/>
  <c r="R16" i="30"/>
  <c r="Q16" i="30"/>
  <c r="P16" i="30"/>
  <c r="O16" i="30"/>
  <c r="N16" i="30"/>
  <c r="M16" i="30"/>
  <c r="L16" i="30"/>
  <c r="K16" i="30"/>
  <c r="J16" i="30"/>
  <c r="I16" i="30"/>
  <c r="H16" i="30"/>
  <c r="G16" i="30"/>
  <c r="F16" i="30"/>
  <c r="E16" i="30"/>
  <c r="AI15" i="30"/>
  <c r="AH15" i="30"/>
  <c r="AG15" i="30"/>
  <c r="AF15" i="30"/>
  <c r="AE15" i="30"/>
  <c r="AD15" i="30"/>
  <c r="AC15" i="30"/>
  <c r="AB15" i="30"/>
  <c r="AA15" i="30"/>
  <c r="Z15" i="30"/>
  <c r="Y15" i="30"/>
  <c r="X15" i="30"/>
  <c r="W15" i="30"/>
  <c r="V15" i="30"/>
  <c r="U15" i="30"/>
  <c r="T15" i="30"/>
  <c r="S15" i="30"/>
  <c r="R15" i="30"/>
  <c r="Q15" i="30"/>
  <c r="P15" i="30"/>
  <c r="O15" i="30"/>
  <c r="N15" i="30"/>
  <c r="M15" i="30"/>
  <c r="L15" i="30"/>
  <c r="K15" i="30"/>
  <c r="J15" i="30"/>
  <c r="I15" i="30"/>
  <c r="H15" i="30"/>
  <c r="G15" i="30"/>
  <c r="F15" i="30"/>
  <c r="E15" i="30"/>
  <c r="AI14" i="30"/>
  <c r="AH14" i="30"/>
  <c r="AG14" i="30"/>
  <c r="AF14" i="30"/>
  <c r="AE14" i="30"/>
  <c r="AD14" i="30"/>
  <c r="AC14" i="30"/>
  <c r="AB14" i="30"/>
  <c r="AA14" i="30"/>
  <c r="Z14" i="30"/>
  <c r="Y14" i="30"/>
  <c r="X14" i="30"/>
  <c r="W14" i="30"/>
  <c r="V14" i="30"/>
  <c r="U14" i="30"/>
  <c r="T14" i="30"/>
  <c r="S14" i="30"/>
  <c r="R14" i="30"/>
  <c r="Q14" i="30"/>
  <c r="P14" i="30"/>
  <c r="O14" i="30"/>
  <c r="N14" i="30"/>
  <c r="M14" i="30"/>
  <c r="L14" i="30"/>
  <c r="K14" i="30"/>
  <c r="J14" i="30"/>
  <c r="I14" i="30"/>
  <c r="H14" i="30"/>
  <c r="G14" i="30"/>
  <c r="F14" i="30"/>
  <c r="E14" i="30"/>
  <c r="AI17" i="29"/>
  <c r="AH17" i="29"/>
  <c r="AG17" i="29"/>
  <c r="AF17" i="29"/>
  <c r="AE17" i="29"/>
  <c r="AD17" i="29"/>
  <c r="AC17" i="29"/>
  <c r="AB17" i="29"/>
  <c r="AA17" i="29"/>
  <c r="Z17" i="29"/>
  <c r="Y17" i="29"/>
  <c r="X17" i="29"/>
  <c r="W17" i="29"/>
  <c r="V17" i="29"/>
  <c r="U17" i="29"/>
  <c r="T17" i="29"/>
  <c r="S17" i="29"/>
  <c r="R17" i="29"/>
  <c r="Q17" i="29"/>
  <c r="P17" i="29"/>
  <c r="O17" i="29"/>
  <c r="N17" i="29"/>
  <c r="M17" i="29"/>
  <c r="L17" i="29"/>
  <c r="K17" i="29"/>
  <c r="J17" i="29"/>
  <c r="I17" i="29"/>
  <c r="H17" i="29"/>
  <c r="G17" i="29"/>
  <c r="F17" i="29"/>
  <c r="E17" i="29"/>
  <c r="AI16" i="29"/>
  <c r="AH16" i="29"/>
  <c r="AG16" i="29"/>
  <c r="AF16" i="29"/>
  <c r="AE16" i="29"/>
  <c r="AD16" i="29"/>
  <c r="AC16" i="29"/>
  <c r="AB16" i="29"/>
  <c r="AA16" i="29"/>
  <c r="Z16" i="29"/>
  <c r="Y16" i="29"/>
  <c r="X16" i="29"/>
  <c r="W16" i="29"/>
  <c r="V16" i="29"/>
  <c r="U16" i="29"/>
  <c r="T16" i="29"/>
  <c r="S16" i="29"/>
  <c r="R16" i="29"/>
  <c r="Q16" i="29"/>
  <c r="P16" i="29"/>
  <c r="O16" i="29"/>
  <c r="N16" i="29"/>
  <c r="M16" i="29"/>
  <c r="L16" i="29"/>
  <c r="K16" i="29"/>
  <c r="J16" i="29"/>
  <c r="I16" i="29"/>
  <c r="H16" i="29"/>
  <c r="G16" i="29"/>
  <c r="F16" i="29"/>
  <c r="E16" i="29"/>
  <c r="AI15" i="29"/>
  <c r="AH15" i="29"/>
  <c r="AG15" i="29"/>
  <c r="AF15" i="29"/>
  <c r="AE15" i="29"/>
  <c r="AD15" i="29"/>
  <c r="AC15" i="29"/>
  <c r="AB15" i="29"/>
  <c r="AA15" i="29"/>
  <c r="Z15" i="29"/>
  <c r="Y15" i="29"/>
  <c r="X15" i="29"/>
  <c r="W15" i="29"/>
  <c r="V15" i="29"/>
  <c r="U15" i="29"/>
  <c r="T15" i="29"/>
  <c r="S15" i="29"/>
  <c r="R15" i="29"/>
  <c r="Q15" i="29"/>
  <c r="P15" i="29"/>
  <c r="O15" i="29"/>
  <c r="N15" i="29"/>
  <c r="M15" i="29"/>
  <c r="L15" i="29"/>
  <c r="K15" i="29"/>
  <c r="J15" i="29"/>
  <c r="I15" i="29"/>
  <c r="H15" i="29"/>
  <c r="G15" i="29"/>
  <c r="F15" i="29"/>
  <c r="E15" i="29"/>
  <c r="AI14" i="29"/>
  <c r="AH14" i="29"/>
  <c r="AG14" i="29"/>
  <c r="AF14" i="29"/>
  <c r="AE14" i="29"/>
  <c r="AD14" i="29"/>
  <c r="AC14" i="29"/>
  <c r="AB14" i="29"/>
  <c r="AA14" i="29"/>
  <c r="Z14" i="29"/>
  <c r="Y14" i="29"/>
  <c r="X14" i="29"/>
  <c r="W14" i="29"/>
  <c r="V14" i="29"/>
  <c r="U14" i="29"/>
  <c r="T14" i="29"/>
  <c r="S14" i="29"/>
  <c r="R14" i="29"/>
  <c r="Q14" i="29"/>
  <c r="P14" i="29"/>
  <c r="O14" i="29"/>
  <c r="N14" i="29"/>
  <c r="M14" i="29"/>
  <c r="L14" i="29"/>
  <c r="K14" i="29"/>
  <c r="J14" i="29"/>
  <c r="I14" i="29"/>
  <c r="H14" i="29"/>
  <c r="G14" i="29"/>
  <c r="F14" i="29"/>
  <c r="E14" i="29"/>
  <c r="AI17" i="28"/>
  <c r="AH17" i="28"/>
  <c r="AG17" i="28"/>
  <c r="AF17" i="28"/>
  <c r="AE17" i="28"/>
  <c r="AD17" i="28"/>
  <c r="AC17" i="28"/>
  <c r="AB17" i="28"/>
  <c r="AA17" i="28"/>
  <c r="Z17" i="28"/>
  <c r="Y17" i="28"/>
  <c r="X17" i="28"/>
  <c r="W17" i="28"/>
  <c r="V17" i="28"/>
  <c r="U17" i="28"/>
  <c r="T17" i="28"/>
  <c r="S17" i="28"/>
  <c r="R17" i="28"/>
  <c r="Q17" i="28"/>
  <c r="P17" i="28"/>
  <c r="O17" i="28"/>
  <c r="N17" i="28"/>
  <c r="M17" i="28"/>
  <c r="L17" i="28"/>
  <c r="K17" i="28"/>
  <c r="J17" i="28"/>
  <c r="I17" i="28"/>
  <c r="H17" i="28"/>
  <c r="G17" i="28"/>
  <c r="F17" i="28"/>
  <c r="E17" i="28"/>
  <c r="AI16" i="28"/>
  <c r="AH16" i="28"/>
  <c r="AG16" i="28"/>
  <c r="AF16" i="28"/>
  <c r="AE16" i="28"/>
  <c r="AD16" i="28"/>
  <c r="AC16" i="28"/>
  <c r="AB16" i="28"/>
  <c r="AA16" i="28"/>
  <c r="Z16" i="28"/>
  <c r="Y16" i="28"/>
  <c r="X16" i="28"/>
  <c r="W16" i="28"/>
  <c r="V16" i="28"/>
  <c r="U16" i="28"/>
  <c r="T16" i="28"/>
  <c r="S16" i="28"/>
  <c r="R16" i="28"/>
  <c r="Q16" i="28"/>
  <c r="P16" i="28"/>
  <c r="O16" i="28"/>
  <c r="N16" i="28"/>
  <c r="M16" i="28"/>
  <c r="L16" i="28"/>
  <c r="K16" i="28"/>
  <c r="J16" i="28"/>
  <c r="I16" i="28"/>
  <c r="H16" i="28"/>
  <c r="G16" i="28"/>
  <c r="F16" i="28"/>
  <c r="E16" i="28"/>
  <c r="AI15" i="28"/>
  <c r="AH15" i="28"/>
  <c r="AG15" i="28"/>
  <c r="AF15" i="28"/>
  <c r="AE15" i="28"/>
  <c r="AD15" i="28"/>
  <c r="AC15" i="28"/>
  <c r="AB15" i="28"/>
  <c r="AA15" i="28"/>
  <c r="Z15" i="28"/>
  <c r="Y15" i="28"/>
  <c r="X15" i="28"/>
  <c r="W15" i="28"/>
  <c r="V15" i="28"/>
  <c r="U15" i="28"/>
  <c r="T15" i="28"/>
  <c r="S15" i="28"/>
  <c r="R15" i="28"/>
  <c r="Q15" i="28"/>
  <c r="P15" i="28"/>
  <c r="O15" i="28"/>
  <c r="N15" i="28"/>
  <c r="M15" i="28"/>
  <c r="L15" i="28"/>
  <c r="K15" i="28"/>
  <c r="J15" i="28"/>
  <c r="I15" i="28"/>
  <c r="H15" i="28"/>
  <c r="G15" i="28"/>
  <c r="F15" i="28"/>
  <c r="E15" i="28"/>
  <c r="AI14" i="28"/>
  <c r="AH14" i="28"/>
  <c r="AG14" i="28"/>
  <c r="AF14" i="28"/>
  <c r="AE14" i="28"/>
  <c r="AD14" i="28"/>
  <c r="AC14" i="28"/>
  <c r="AB14" i="28"/>
  <c r="AA14" i="28"/>
  <c r="Z14" i="28"/>
  <c r="Y14" i="28"/>
  <c r="X14" i="28"/>
  <c r="W14" i="28"/>
  <c r="V14" i="28"/>
  <c r="U14" i="28"/>
  <c r="T14" i="28"/>
  <c r="S14" i="28"/>
  <c r="R14" i="28"/>
  <c r="Q14" i="28"/>
  <c r="P14" i="28"/>
  <c r="O14" i="28"/>
  <c r="N14" i="28"/>
  <c r="M14" i="28"/>
  <c r="L14" i="28"/>
  <c r="K14" i="28"/>
  <c r="J14" i="28"/>
  <c r="I14" i="28"/>
  <c r="H14" i="28"/>
  <c r="G14" i="28"/>
  <c r="F14" i="28"/>
  <c r="E14" i="28"/>
  <c r="AI17" i="27"/>
  <c r="AH17" i="27"/>
  <c r="AG17" i="27"/>
  <c r="AF17" i="27"/>
  <c r="AE17" i="27"/>
  <c r="AD17" i="27"/>
  <c r="AC17" i="27"/>
  <c r="AB17" i="27"/>
  <c r="AA17" i="27"/>
  <c r="Z17" i="27"/>
  <c r="Y17" i="27"/>
  <c r="X17" i="27"/>
  <c r="W17" i="27"/>
  <c r="V17" i="27"/>
  <c r="U17" i="27"/>
  <c r="T17" i="27"/>
  <c r="S17" i="27"/>
  <c r="R17" i="27"/>
  <c r="Q17" i="27"/>
  <c r="P17" i="27"/>
  <c r="O17" i="27"/>
  <c r="N17" i="27"/>
  <c r="M17" i="27"/>
  <c r="L17" i="27"/>
  <c r="K17" i="27"/>
  <c r="J17" i="27"/>
  <c r="I17" i="27"/>
  <c r="H17" i="27"/>
  <c r="G17" i="27"/>
  <c r="F17" i="27"/>
  <c r="E17" i="27"/>
  <c r="AI16" i="27"/>
  <c r="AH16" i="27"/>
  <c r="AG16" i="27"/>
  <c r="AF16" i="27"/>
  <c r="AE16" i="27"/>
  <c r="AD16" i="27"/>
  <c r="AC16" i="27"/>
  <c r="AB16" i="27"/>
  <c r="AA16" i="27"/>
  <c r="Z16" i="27"/>
  <c r="Y16" i="27"/>
  <c r="X16" i="27"/>
  <c r="W16" i="27"/>
  <c r="V16" i="27"/>
  <c r="U16" i="27"/>
  <c r="T16" i="27"/>
  <c r="S16" i="27"/>
  <c r="R16" i="27"/>
  <c r="Q16" i="27"/>
  <c r="P16" i="27"/>
  <c r="O16" i="27"/>
  <c r="N16" i="27"/>
  <c r="M16" i="27"/>
  <c r="L16" i="27"/>
  <c r="K16" i="27"/>
  <c r="J16" i="27"/>
  <c r="I16" i="27"/>
  <c r="H16" i="27"/>
  <c r="G16" i="27"/>
  <c r="F16" i="27"/>
  <c r="E16" i="27"/>
  <c r="AI15" i="27"/>
  <c r="AH15" i="27"/>
  <c r="AG15" i="27"/>
  <c r="AF15" i="27"/>
  <c r="AE15" i="27"/>
  <c r="AD15" i="27"/>
  <c r="AC15" i="27"/>
  <c r="AB15" i="27"/>
  <c r="AA15" i="27"/>
  <c r="Z15" i="27"/>
  <c r="Y15" i="27"/>
  <c r="X15" i="27"/>
  <c r="W15" i="27"/>
  <c r="V15" i="27"/>
  <c r="U15" i="27"/>
  <c r="T15" i="27"/>
  <c r="S15" i="27"/>
  <c r="R15" i="27"/>
  <c r="Q15" i="27"/>
  <c r="P15" i="27"/>
  <c r="O15" i="27"/>
  <c r="N15" i="27"/>
  <c r="M15" i="27"/>
  <c r="L15" i="27"/>
  <c r="K15" i="27"/>
  <c r="J15" i="27"/>
  <c r="I15" i="27"/>
  <c r="H15" i="27"/>
  <c r="G15" i="27"/>
  <c r="F15" i="27"/>
  <c r="E15" i="27"/>
  <c r="AI14" i="27"/>
  <c r="AH14" i="27"/>
  <c r="AG14" i="27"/>
  <c r="AF14" i="27"/>
  <c r="AE14" i="27"/>
  <c r="AD14" i="27"/>
  <c r="AC14" i="27"/>
  <c r="AB14" i="27"/>
  <c r="AA14" i="27"/>
  <c r="Z14" i="27"/>
  <c r="Y14" i="27"/>
  <c r="X14" i="27"/>
  <c r="W14" i="27"/>
  <c r="V14" i="27"/>
  <c r="U14" i="27"/>
  <c r="T14" i="27"/>
  <c r="S14" i="27"/>
  <c r="R14" i="27"/>
  <c r="Q14" i="27"/>
  <c r="P14" i="27"/>
  <c r="O14" i="27"/>
  <c r="N14" i="27"/>
  <c r="M14" i="27"/>
  <c r="L14" i="27"/>
  <c r="K14" i="27"/>
  <c r="J14" i="27"/>
  <c r="I14" i="27"/>
  <c r="H14" i="27"/>
  <c r="G14" i="27"/>
  <c r="F14" i="27"/>
  <c r="E14" i="27"/>
  <c r="AI17" i="26"/>
  <c r="AH17" i="26"/>
  <c r="AG17" i="26"/>
  <c r="AF17" i="26"/>
  <c r="AE17" i="26"/>
  <c r="AD17" i="26"/>
  <c r="AC17" i="26"/>
  <c r="AB17" i="26"/>
  <c r="AA17" i="26"/>
  <c r="Z17" i="26"/>
  <c r="Y17" i="26"/>
  <c r="X17" i="26"/>
  <c r="W17" i="26"/>
  <c r="V17" i="26"/>
  <c r="U17" i="26"/>
  <c r="T17" i="26"/>
  <c r="S17" i="26"/>
  <c r="R17" i="26"/>
  <c r="Q17" i="26"/>
  <c r="P17" i="26"/>
  <c r="O17" i="26"/>
  <c r="N17" i="26"/>
  <c r="M17" i="26"/>
  <c r="L17" i="26"/>
  <c r="K17" i="26"/>
  <c r="J17" i="26"/>
  <c r="I17" i="26"/>
  <c r="H17" i="26"/>
  <c r="G17" i="26"/>
  <c r="F17" i="26"/>
  <c r="E17" i="26"/>
  <c r="AI16" i="26"/>
  <c r="AH16" i="26"/>
  <c r="AG16" i="26"/>
  <c r="AF16" i="26"/>
  <c r="AE16" i="26"/>
  <c r="AD16" i="26"/>
  <c r="AC16" i="26"/>
  <c r="AB16" i="26"/>
  <c r="AA16" i="26"/>
  <c r="Z16" i="26"/>
  <c r="Y16" i="26"/>
  <c r="X16" i="26"/>
  <c r="W16" i="26"/>
  <c r="V16" i="26"/>
  <c r="U16" i="26"/>
  <c r="T16" i="26"/>
  <c r="S16" i="26"/>
  <c r="R16" i="26"/>
  <c r="Q16" i="26"/>
  <c r="P16" i="26"/>
  <c r="O16" i="26"/>
  <c r="N16" i="26"/>
  <c r="M16" i="26"/>
  <c r="L16" i="26"/>
  <c r="K16" i="26"/>
  <c r="J16" i="26"/>
  <c r="I16" i="26"/>
  <c r="H16" i="26"/>
  <c r="G16" i="26"/>
  <c r="F16" i="26"/>
  <c r="E16" i="26"/>
  <c r="AI15" i="26"/>
  <c r="AH15" i="26"/>
  <c r="AG15" i="26"/>
  <c r="AF15" i="26"/>
  <c r="AE15" i="26"/>
  <c r="AD15" i="26"/>
  <c r="AC15" i="26"/>
  <c r="AB15" i="26"/>
  <c r="AA15" i="26"/>
  <c r="Z15" i="26"/>
  <c r="Y15" i="26"/>
  <c r="X15" i="26"/>
  <c r="W15" i="26"/>
  <c r="V15" i="26"/>
  <c r="U15" i="26"/>
  <c r="T15" i="26"/>
  <c r="S15" i="26"/>
  <c r="R15" i="26"/>
  <c r="Q15" i="26"/>
  <c r="P15" i="26"/>
  <c r="O15" i="26"/>
  <c r="N15" i="26"/>
  <c r="M15" i="26"/>
  <c r="L15" i="26"/>
  <c r="K15" i="26"/>
  <c r="J15" i="26"/>
  <c r="I15" i="26"/>
  <c r="H15" i="26"/>
  <c r="G15" i="26"/>
  <c r="F15" i="26"/>
  <c r="E15" i="26"/>
  <c r="AI14" i="26"/>
  <c r="AH14" i="26"/>
  <c r="AG14" i="26"/>
  <c r="AF14" i="26"/>
  <c r="AE14" i="26"/>
  <c r="AD14" i="26"/>
  <c r="AC14" i="26"/>
  <c r="AB14" i="26"/>
  <c r="AA14" i="26"/>
  <c r="Z14" i="26"/>
  <c r="Y14" i="26"/>
  <c r="X14" i="26"/>
  <c r="W14" i="26"/>
  <c r="V14" i="26"/>
  <c r="U14" i="26"/>
  <c r="T14" i="26"/>
  <c r="S14" i="26"/>
  <c r="R14" i="26"/>
  <c r="Q14" i="26"/>
  <c r="P14" i="26"/>
  <c r="O14" i="26"/>
  <c r="N14" i="26"/>
  <c r="M14" i="26"/>
  <c r="L14" i="26"/>
  <c r="K14" i="26"/>
  <c r="J14" i="26"/>
  <c r="I14" i="26"/>
  <c r="H14" i="26"/>
  <c r="G14" i="26"/>
  <c r="F14" i="26"/>
  <c r="E14" i="26"/>
  <c r="AI17" i="25"/>
  <c r="AH17" i="25"/>
  <c r="AG17" i="25"/>
  <c r="AF17" i="25"/>
  <c r="AE17" i="25"/>
  <c r="AD17" i="25"/>
  <c r="AC17" i="25"/>
  <c r="AB17" i="25"/>
  <c r="AA17" i="25"/>
  <c r="Z17" i="25"/>
  <c r="Y17" i="25"/>
  <c r="X17" i="25"/>
  <c r="W17" i="25"/>
  <c r="V17" i="25"/>
  <c r="U17" i="25"/>
  <c r="T17" i="25"/>
  <c r="S17" i="25"/>
  <c r="R17" i="25"/>
  <c r="Q17" i="25"/>
  <c r="P17" i="25"/>
  <c r="O17" i="25"/>
  <c r="N17" i="25"/>
  <c r="M17" i="25"/>
  <c r="L17" i="25"/>
  <c r="K17" i="25"/>
  <c r="J17" i="25"/>
  <c r="I17" i="25"/>
  <c r="H17" i="25"/>
  <c r="G17" i="25"/>
  <c r="F17" i="25"/>
  <c r="E17" i="25"/>
  <c r="AI16" i="25"/>
  <c r="AH16" i="25"/>
  <c r="AG16" i="25"/>
  <c r="AF16" i="25"/>
  <c r="AE16" i="25"/>
  <c r="AD16" i="25"/>
  <c r="AC16" i="25"/>
  <c r="AB16" i="25"/>
  <c r="AA16" i="25"/>
  <c r="Z16" i="25"/>
  <c r="Y16" i="25"/>
  <c r="X16" i="25"/>
  <c r="W16" i="25"/>
  <c r="V16" i="25"/>
  <c r="U16" i="25"/>
  <c r="T16" i="25"/>
  <c r="S16" i="25"/>
  <c r="R16" i="25"/>
  <c r="Q16" i="25"/>
  <c r="P16" i="25"/>
  <c r="O16" i="25"/>
  <c r="N16" i="25"/>
  <c r="M16" i="25"/>
  <c r="L16" i="25"/>
  <c r="K16" i="25"/>
  <c r="J16" i="25"/>
  <c r="I16" i="25"/>
  <c r="H16" i="25"/>
  <c r="G16" i="25"/>
  <c r="F16" i="25"/>
  <c r="E16" i="25"/>
  <c r="AI15" i="25"/>
  <c r="AH15" i="25"/>
  <c r="AG15" i="25"/>
  <c r="AF15" i="25"/>
  <c r="AE15" i="25"/>
  <c r="AD15" i="25"/>
  <c r="AC15" i="25"/>
  <c r="AB15" i="25"/>
  <c r="AA15" i="25"/>
  <c r="Z15" i="25"/>
  <c r="Y15" i="25"/>
  <c r="X15" i="25"/>
  <c r="W15" i="25"/>
  <c r="V15" i="25"/>
  <c r="U15" i="25"/>
  <c r="T15" i="25"/>
  <c r="S15" i="25"/>
  <c r="R15" i="25"/>
  <c r="Q15" i="25"/>
  <c r="P15" i="25"/>
  <c r="O15" i="25"/>
  <c r="N15" i="25"/>
  <c r="M15" i="25"/>
  <c r="L15" i="25"/>
  <c r="K15" i="25"/>
  <c r="J15" i="25"/>
  <c r="I15" i="25"/>
  <c r="H15" i="25"/>
  <c r="G15" i="25"/>
  <c r="F15" i="25"/>
  <c r="E15" i="25"/>
  <c r="AI14" i="25"/>
  <c r="AH14" i="25"/>
  <c r="AG14" i="25"/>
  <c r="AF14" i="25"/>
  <c r="AE14" i="25"/>
  <c r="AD14" i="25"/>
  <c r="AC14" i="25"/>
  <c r="AB14" i="25"/>
  <c r="AA14" i="25"/>
  <c r="Z14" i="25"/>
  <c r="Y14" i="25"/>
  <c r="X14" i="25"/>
  <c r="W14" i="25"/>
  <c r="V14" i="25"/>
  <c r="U14" i="25"/>
  <c r="T14" i="25"/>
  <c r="S14" i="25"/>
  <c r="R14" i="25"/>
  <c r="Q14" i="25"/>
  <c r="P14" i="25"/>
  <c r="O14" i="25"/>
  <c r="N14" i="25"/>
  <c r="M14" i="25"/>
  <c r="L14" i="25"/>
  <c r="K14" i="25"/>
  <c r="J14" i="25"/>
  <c r="I14" i="25"/>
  <c r="H14" i="25"/>
  <c r="G14" i="25"/>
  <c r="F14" i="25"/>
  <c r="E14" i="25"/>
  <c r="AI3" i="92"/>
  <c r="F25" i="90"/>
  <c r="AK12" i="90"/>
  <c r="AJ12" i="90"/>
  <c r="AK11" i="90"/>
  <c r="AJ11" i="90"/>
  <c r="AK10" i="90"/>
  <c r="AJ10" i="90"/>
  <c r="AL10" i="90" s="1"/>
  <c r="AK9" i="90"/>
  <c r="AJ9" i="90"/>
  <c r="AK8" i="90"/>
  <c r="AJ8" i="90"/>
  <c r="AK7" i="90"/>
  <c r="AJ7" i="90"/>
  <c r="AK6" i="90"/>
  <c r="AJ6" i="90"/>
  <c r="AK5" i="90"/>
  <c r="AJ5" i="90"/>
  <c r="AK4" i="90"/>
  <c r="AJ4" i="90"/>
  <c r="AK12" i="89"/>
  <c r="AJ12" i="89"/>
  <c r="AK11" i="89"/>
  <c r="AJ11" i="89"/>
  <c r="AL11" i="89" s="1"/>
  <c r="AK10" i="89"/>
  <c r="AJ10" i="89"/>
  <c r="AK9" i="89"/>
  <c r="AJ9" i="89"/>
  <c r="AL9" i="89" s="1"/>
  <c r="AK8" i="89"/>
  <c r="AJ8" i="89"/>
  <c r="AK7" i="89"/>
  <c r="AJ7" i="89"/>
  <c r="AK6" i="89"/>
  <c r="AJ6" i="89"/>
  <c r="AK5" i="89"/>
  <c r="AJ5" i="89"/>
  <c r="AL5" i="89" s="1"/>
  <c r="AK4" i="89"/>
  <c r="AJ4" i="89"/>
  <c r="AI3" i="89"/>
  <c r="AH3" i="89"/>
  <c r="AH14" i="89" s="1"/>
  <c r="AG3" i="89"/>
  <c r="AF3" i="89"/>
  <c r="AE3" i="89"/>
  <c r="AD3" i="89"/>
  <c r="AE17" i="89" s="1"/>
  <c r="AC3" i="89"/>
  <c r="AB3" i="89"/>
  <c r="AA3" i="89"/>
  <c r="Z3" i="89"/>
  <c r="Y3" i="89"/>
  <c r="X3" i="89"/>
  <c r="W3" i="89"/>
  <c r="V3" i="89"/>
  <c r="W17" i="89" s="1"/>
  <c r="U3" i="89"/>
  <c r="T3" i="89"/>
  <c r="S3" i="89"/>
  <c r="R3" i="89"/>
  <c r="Q3" i="89"/>
  <c r="P3" i="89"/>
  <c r="P15" i="89" s="1"/>
  <c r="O3" i="89"/>
  <c r="N3" i="89"/>
  <c r="M3" i="89"/>
  <c r="L3" i="89"/>
  <c r="J3" i="89"/>
  <c r="K15" i="89" s="1"/>
  <c r="I3" i="89"/>
  <c r="J17" i="89" s="1"/>
  <c r="H3" i="89"/>
  <c r="G3" i="89"/>
  <c r="F3" i="89"/>
  <c r="E3" i="89"/>
  <c r="D3" i="89"/>
  <c r="AH22" i="88"/>
  <c r="AG22" i="88"/>
  <c r="AF22" i="88"/>
  <c r="AF35" i="88" s="1"/>
  <c r="AE22" i="88"/>
  <c r="AD22" i="88"/>
  <c r="AC22" i="88"/>
  <c r="AB22" i="88"/>
  <c r="AA22" i="88"/>
  <c r="Z22" i="88"/>
  <c r="Y22" i="88"/>
  <c r="X22" i="88"/>
  <c r="W22" i="88"/>
  <c r="V22" i="88"/>
  <c r="U22" i="88"/>
  <c r="T22" i="88"/>
  <c r="S22" i="88"/>
  <c r="R22" i="88"/>
  <c r="Q22" i="88"/>
  <c r="P22" i="88"/>
  <c r="O22" i="88"/>
  <c r="N22" i="88"/>
  <c r="M22" i="88"/>
  <c r="L22" i="88"/>
  <c r="M34" i="88" s="1"/>
  <c r="K22" i="88"/>
  <c r="J22" i="88"/>
  <c r="I22" i="88"/>
  <c r="H22" i="88"/>
  <c r="G22" i="88"/>
  <c r="F22" i="88"/>
  <c r="E22" i="88"/>
  <c r="D22" i="88"/>
  <c r="N33" i="88" s="1"/>
  <c r="AK12" i="88"/>
  <c r="AK11" i="88"/>
  <c r="AL11" i="88" s="1"/>
  <c r="AK10" i="88"/>
  <c r="AK9" i="88"/>
  <c r="AK8" i="88"/>
  <c r="AK7" i="88"/>
  <c r="AK6" i="88"/>
  <c r="AK5" i="88"/>
  <c r="AK4" i="88"/>
  <c r="AL4" i="88" s="1"/>
  <c r="AK12" i="87"/>
  <c r="AJ12" i="87"/>
  <c r="AK11" i="87"/>
  <c r="AJ11" i="87"/>
  <c r="AK10" i="87"/>
  <c r="AJ10" i="87"/>
  <c r="AK9" i="87"/>
  <c r="AL9" i="87" s="1"/>
  <c r="AJ9" i="87"/>
  <c r="AK8" i="87"/>
  <c r="AJ8" i="87"/>
  <c r="AK7" i="87"/>
  <c r="AJ7" i="87"/>
  <c r="AK6" i="87"/>
  <c r="AJ6" i="87"/>
  <c r="AK5" i="87"/>
  <c r="AJ5" i="87"/>
  <c r="AK4" i="87"/>
  <c r="AJ4" i="87"/>
  <c r="AI3" i="87"/>
  <c r="AI17" i="87" s="1"/>
  <c r="AI3" i="76"/>
  <c r="AH3" i="76"/>
  <c r="AG3" i="76"/>
  <c r="AF3" i="76"/>
  <c r="AE3" i="76"/>
  <c r="AD3" i="76"/>
  <c r="AC3" i="76"/>
  <c r="AB3" i="76"/>
  <c r="AB15" i="76" s="1"/>
  <c r="AA3" i="76"/>
  <c r="Y3" i="76"/>
  <c r="AK12" i="75"/>
  <c r="AJ12" i="75"/>
  <c r="AK11" i="75"/>
  <c r="AJ11" i="75"/>
  <c r="AK10" i="75"/>
  <c r="AJ10" i="75"/>
  <c r="AL10" i="75" s="1"/>
  <c r="AK9" i="75"/>
  <c r="AJ9" i="75"/>
  <c r="AK8" i="75"/>
  <c r="AJ8" i="75"/>
  <c r="AK7" i="75"/>
  <c r="AJ7" i="75"/>
  <c r="AK6" i="75"/>
  <c r="AJ6" i="75"/>
  <c r="AK5" i="75"/>
  <c r="AJ5" i="75"/>
  <c r="AK4" i="75"/>
  <c r="AJ4" i="75"/>
  <c r="AI3" i="75"/>
  <c r="AH3" i="75"/>
  <c r="AG3" i="75"/>
  <c r="AE3" i="75"/>
  <c r="AE16" i="75" s="1"/>
  <c r="AD3" i="75"/>
  <c r="AB3" i="75"/>
  <c r="AA3" i="75"/>
  <c r="Z3" i="75"/>
  <c r="AA15" i="75" s="1"/>
  <c r="Y3" i="75"/>
  <c r="X3" i="75"/>
  <c r="W3" i="75"/>
  <c r="V3" i="75"/>
  <c r="V14" i="75" s="1"/>
  <c r="U3" i="75"/>
  <c r="L3" i="75"/>
  <c r="AK12" i="86"/>
  <c r="AJ12" i="86"/>
  <c r="AK11" i="86"/>
  <c r="AJ11" i="86"/>
  <c r="AK10" i="86"/>
  <c r="AJ10" i="86"/>
  <c r="AK9" i="86"/>
  <c r="AJ9" i="86"/>
  <c r="AK8" i="86"/>
  <c r="AJ8" i="86"/>
  <c r="AK7" i="86"/>
  <c r="AJ7" i="86"/>
  <c r="AK6" i="86"/>
  <c r="AJ6" i="86"/>
  <c r="AK5" i="86"/>
  <c r="AJ5" i="86"/>
  <c r="AL5" i="86" s="1"/>
  <c r="AK4" i="86"/>
  <c r="AJ4" i="86"/>
  <c r="AI3" i="85"/>
  <c r="J3" i="85"/>
  <c r="I3" i="85"/>
  <c r="H3" i="85"/>
  <c r="G3" i="85"/>
  <c r="F3" i="85"/>
  <c r="AK12" i="84"/>
  <c r="AJ12" i="84"/>
  <c r="AK11" i="84"/>
  <c r="AJ11" i="84"/>
  <c r="AK10" i="84"/>
  <c r="AJ10" i="84"/>
  <c r="AK9" i="84"/>
  <c r="AJ9" i="84"/>
  <c r="AK8" i="84"/>
  <c r="AJ8" i="84"/>
  <c r="AK7" i="84"/>
  <c r="AJ7" i="84"/>
  <c r="AK6" i="84"/>
  <c r="AJ6" i="84"/>
  <c r="AK5" i="84"/>
  <c r="AJ5" i="84"/>
  <c r="AK4" i="84"/>
  <c r="AJ4" i="84"/>
  <c r="AI3" i="84"/>
  <c r="L3" i="84"/>
  <c r="L14" i="84" s="1"/>
  <c r="K3" i="84"/>
  <c r="K16" i="84" s="1"/>
  <c r="AK31" i="83"/>
  <c r="AJ31" i="83"/>
  <c r="AK30" i="83"/>
  <c r="AJ30" i="83"/>
  <c r="AK29" i="83"/>
  <c r="AJ29" i="83"/>
  <c r="AK28" i="83"/>
  <c r="AJ28" i="83"/>
  <c r="AK27" i="83"/>
  <c r="AJ27" i="83"/>
  <c r="AK26" i="83"/>
  <c r="AJ26" i="83"/>
  <c r="AK25" i="83"/>
  <c r="AJ25" i="83"/>
  <c r="AK24" i="83"/>
  <c r="AJ24" i="83"/>
  <c r="AK23" i="83"/>
  <c r="AJ23" i="83"/>
  <c r="AI22" i="83"/>
  <c r="AH22" i="83"/>
  <c r="AH33" i="83" s="1"/>
  <c r="AG22" i="83"/>
  <c r="AF22" i="83"/>
  <c r="AE22" i="83"/>
  <c r="AE35" i="83" s="1"/>
  <c r="AD22" i="83"/>
  <c r="AC22" i="83"/>
  <c r="AB22" i="83"/>
  <c r="AA22" i="83"/>
  <c r="AA35" i="83" s="1"/>
  <c r="Z22" i="83"/>
  <c r="Y22" i="83"/>
  <c r="X22" i="83"/>
  <c r="W22" i="83"/>
  <c r="W33" i="83" s="1"/>
  <c r="V22" i="83"/>
  <c r="V33" i="83" s="1"/>
  <c r="U22" i="83"/>
  <c r="T22" i="83"/>
  <c r="S22" i="83"/>
  <c r="S33" i="83" s="1"/>
  <c r="R22" i="83"/>
  <c r="R33" i="83" s="1"/>
  <c r="Q22" i="83"/>
  <c r="Q33" i="83" s="1"/>
  <c r="P22" i="83"/>
  <c r="O22" i="83"/>
  <c r="N22" i="83"/>
  <c r="N34" i="83" s="1"/>
  <c r="M22" i="83"/>
  <c r="L22" i="83"/>
  <c r="K22" i="83"/>
  <c r="K35" i="83" s="1"/>
  <c r="J22" i="83"/>
  <c r="J35" i="83" s="1"/>
  <c r="I22" i="83"/>
  <c r="H22" i="83"/>
  <c r="G22" i="83"/>
  <c r="F22" i="83"/>
  <c r="E22" i="83"/>
  <c r="D22" i="83"/>
  <c r="AK12" i="83"/>
  <c r="AJ12" i="83"/>
  <c r="AK11" i="83"/>
  <c r="AJ11" i="83"/>
  <c r="AK10" i="83"/>
  <c r="AJ10" i="83"/>
  <c r="AK9" i="83"/>
  <c r="AJ9" i="83"/>
  <c r="AK8" i="83"/>
  <c r="AJ8" i="83"/>
  <c r="AK7" i="83"/>
  <c r="AJ7" i="83"/>
  <c r="AK6" i="83"/>
  <c r="AJ6" i="83"/>
  <c r="AK5" i="83"/>
  <c r="AJ5" i="83"/>
  <c r="AK4" i="83"/>
  <c r="AJ4" i="83"/>
  <c r="K3" i="83"/>
  <c r="AK12" i="82"/>
  <c r="AJ12" i="82"/>
  <c r="AK11" i="82"/>
  <c r="AJ11" i="82"/>
  <c r="AK10" i="82"/>
  <c r="AJ10" i="82"/>
  <c r="AK9" i="82"/>
  <c r="AJ9" i="82"/>
  <c r="AK8" i="82"/>
  <c r="AJ8" i="82"/>
  <c r="AK7" i="82"/>
  <c r="AJ7" i="82"/>
  <c r="AK6" i="82"/>
  <c r="AJ6" i="82"/>
  <c r="AK5" i="82"/>
  <c r="AJ5" i="82"/>
  <c r="AK4" i="82"/>
  <c r="AJ4" i="82"/>
  <c r="L3" i="81"/>
  <c r="K3" i="81"/>
  <c r="AK12" i="80"/>
  <c r="AJ12" i="80"/>
  <c r="AK11" i="80"/>
  <c r="AJ11" i="80"/>
  <c r="AK10" i="80"/>
  <c r="AJ10" i="80"/>
  <c r="AK9" i="80"/>
  <c r="AJ9" i="80"/>
  <c r="AK8" i="80"/>
  <c r="AJ8" i="80"/>
  <c r="AK7" i="80"/>
  <c r="AJ7" i="80"/>
  <c r="AK6" i="80"/>
  <c r="AJ6" i="80"/>
  <c r="AK5" i="80"/>
  <c r="AJ5" i="80"/>
  <c r="AK4" i="80"/>
  <c r="AJ4" i="80"/>
  <c r="AI3" i="80"/>
  <c r="I3" i="80"/>
  <c r="AK12" i="79"/>
  <c r="AK11" i="79"/>
  <c r="AK10" i="79"/>
  <c r="AK9" i="79"/>
  <c r="AK8" i="79"/>
  <c r="AK7" i="79"/>
  <c r="AK6" i="79"/>
  <c r="AK5" i="79"/>
  <c r="AK4" i="79"/>
  <c r="AI3" i="79"/>
  <c r="AK12" i="77"/>
  <c r="AJ12" i="77"/>
  <c r="AK11" i="77"/>
  <c r="AJ11" i="77"/>
  <c r="AK10" i="77"/>
  <c r="AJ10" i="77"/>
  <c r="AK9" i="77"/>
  <c r="AJ9" i="77"/>
  <c r="AK8" i="77"/>
  <c r="AJ8" i="77"/>
  <c r="AK7" i="77"/>
  <c r="AJ7" i="77"/>
  <c r="AK6" i="77"/>
  <c r="AJ6" i="77"/>
  <c r="AK5" i="77"/>
  <c r="AJ5" i="77"/>
  <c r="AK4" i="77"/>
  <c r="AJ4" i="77"/>
  <c r="AI3" i="77"/>
  <c r="AH3" i="77"/>
  <c r="X17" i="78"/>
  <c r="L3" i="78"/>
  <c r="K3" i="78"/>
  <c r="AH17" i="68"/>
  <c r="AI3" i="68"/>
  <c r="L3" i="68"/>
  <c r="K3" i="68"/>
  <c r="AJ12" i="67"/>
  <c r="AJ11" i="67"/>
  <c r="AK10" i="67"/>
  <c r="AJ10" i="67"/>
  <c r="AK9" i="67"/>
  <c r="AJ9" i="67"/>
  <c r="AK8" i="67"/>
  <c r="AJ8" i="67"/>
  <c r="AK7" i="67"/>
  <c r="AJ7" i="67"/>
  <c r="AK6" i="67"/>
  <c r="AJ6" i="67"/>
  <c r="AK5" i="67"/>
  <c r="AJ5" i="67"/>
  <c r="AK4" i="67"/>
  <c r="AJ4" i="67"/>
  <c r="AK12" i="74"/>
  <c r="AJ12" i="74"/>
  <c r="AK11" i="74"/>
  <c r="AJ11" i="74"/>
  <c r="AK10" i="74"/>
  <c r="AJ10" i="74"/>
  <c r="AK9" i="74"/>
  <c r="AJ9" i="74"/>
  <c r="AK8" i="74"/>
  <c r="AJ8" i="74"/>
  <c r="AK7" i="74"/>
  <c r="AJ7" i="74"/>
  <c r="AK6" i="74"/>
  <c r="AJ6" i="74"/>
  <c r="AK5" i="74"/>
  <c r="AJ5" i="74"/>
  <c r="AK4" i="74"/>
  <c r="AJ4" i="74"/>
  <c r="L3" i="74"/>
  <c r="K3" i="74"/>
  <c r="AG22" i="66"/>
  <c r="AF22" i="66"/>
  <c r="AE22" i="66"/>
  <c r="AD22" i="66"/>
  <c r="AC22" i="66"/>
  <c r="AB22" i="66"/>
  <c r="AG21" i="66"/>
  <c r="AF21" i="66"/>
  <c r="AE21" i="66"/>
  <c r="AD21" i="66"/>
  <c r="AC21" i="66"/>
  <c r="AB21" i="66"/>
  <c r="AK12" i="66"/>
  <c r="AJ12" i="66"/>
  <c r="AK11" i="66"/>
  <c r="AJ11" i="66"/>
  <c r="AK10" i="66"/>
  <c r="AJ10" i="66"/>
  <c r="AK8" i="66"/>
  <c r="AJ8" i="66"/>
  <c r="AK7" i="66"/>
  <c r="AJ7" i="66"/>
  <c r="AK6" i="66"/>
  <c r="AJ6" i="66"/>
  <c r="AK5" i="66"/>
  <c r="AJ5" i="66"/>
  <c r="AK4" i="66"/>
  <c r="AJ4" i="66"/>
  <c r="L3" i="66"/>
  <c r="K3" i="66"/>
  <c r="AK12" i="65"/>
  <c r="AJ12" i="65"/>
  <c r="AK11" i="65"/>
  <c r="AJ11" i="65"/>
  <c r="AK10" i="65"/>
  <c r="AJ10" i="65"/>
  <c r="AK9" i="65"/>
  <c r="AJ9" i="65"/>
  <c r="AK8" i="65"/>
  <c r="AJ8" i="65"/>
  <c r="AK7" i="65"/>
  <c r="AJ7" i="65"/>
  <c r="AK6" i="65"/>
  <c r="AJ6" i="65"/>
  <c r="AK5" i="65"/>
  <c r="AJ5" i="65"/>
  <c r="AK4" i="65"/>
  <c r="AJ4" i="65"/>
  <c r="AI3" i="65"/>
  <c r="L3" i="65"/>
  <c r="L16" i="65" s="1"/>
  <c r="K3" i="65"/>
  <c r="L3" i="64"/>
  <c r="L16" i="64" s="1"/>
  <c r="K3" i="64"/>
  <c r="AK12" i="63"/>
  <c r="AJ12" i="63"/>
  <c r="AK11" i="63"/>
  <c r="AJ11" i="63"/>
  <c r="AK10" i="63"/>
  <c r="AJ10" i="63"/>
  <c r="AK9" i="63"/>
  <c r="AJ9" i="63"/>
  <c r="AK8" i="63"/>
  <c r="AJ8" i="63"/>
  <c r="AK7" i="63"/>
  <c r="AJ7" i="63"/>
  <c r="AK6" i="63"/>
  <c r="AJ6" i="63"/>
  <c r="AK5" i="63"/>
  <c r="AJ5" i="63"/>
  <c r="AK4" i="63"/>
  <c r="AJ4" i="63"/>
  <c r="AD17" i="63"/>
  <c r="V17" i="63"/>
  <c r="R15" i="62"/>
  <c r="AK12" i="62"/>
  <c r="AJ12" i="62"/>
  <c r="AK11" i="62"/>
  <c r="AJ11" i="62"/>
  <c r="AK10" i="62"/>
  <c r="AJ10" i="62"/>
  <c r="AK9" i="62"/>
  <c r="AJ9" i="62"/>
  <c r="AK8" i="62"/>
  <c r="AJ8" i="62"/>
  <c r="AK7" i="62"/>
  <c r="AJ7" i="62"/>
  <c r="AK6" i="62"/>
  <c r="AJ6" i="62"/>
  <c r="AK5" i="62"/>
  <c r="AJ5" i="62"/>
  <c r="AK4" i="62"/>
  <c r="AJ4" i="62"/>
  <c r="AI3" i="62"/>
  <c r="AK12" i="60"/>
  <c r="AJ12" i="60"/>
  <c r="AK11" i="60"/>
  <c r="AJ11" i="60"/>
  <c r="AK10" i="60"/>
  <c r="AJ10" i="60"/>
  <c r="AK9" i="60"/>
  <c r="AJ9" i="60"/>
  <c r="AK8" i="60"/>
  <c r="AJ8" i="60"/>
  <c r="AK7" i="60"/>
  <c r="AJ7" i="60"/>
  <c r="AK6" i="60"/>
  <c r="AJ6" i="60"/>
  <c r="AK5" i="60"/>
  <c r="AJ5" i="60"/>
  <c r="AK4" i="60"/>
  <c r="AJ4" i="60"/>
  <c r="AC17" i="59"/>
  <c r="O3" i="58"/>
  <c r="O14" i="58" s="1"/>
  <c r="AI3" i="56"/>
  <c r="AI16" i="56" s="1"/>
  <c r="L3" i="56"/>
  <c r="K3" i="56"/>
  <c r="AI3" i="54"/>
  <c r="AI17" i="53"/>
  <c r="AH17" i="53"/>
  <c r="AG17" i="53"/>
  <c r="AF17" i="53"/>
  <c r="AE17" i="53"/>
  <c r="AD17" i="53"/>
  <c r="AC17" i="53"/>
  <c r="AB17" i="53"/>
  <c r="AA17" i="53"/>
  <c r="Z17" i="53"/>
  <c r="Y17" i="53"/>
  <c r="X17" i="53"/>
  <c r="W17" i="53"/>
  <c r="V17" i="53"/>
  <c r="U17" i="53"/>
  <c r="T17" i="53"/>
  <c r="S17" i="53"/>
  <c r="R17" i="53"/>
  <c r="Q17" i="53"/>
  <c r="P17" i="53"/>
  <c r="O17" i="53"/>
  <c r="N17" i="53"/>
  <c r="M17" i="53"/>
  <c r="L17" i="53"/>
  <c r="K17" i="53"/>
  <c r="J17" i="53"/>
  <c r="I17" i="53"/>
  <c r="H17" i="53"/>
  <c r="G17" i="53"/>
  <c r="F17" i="53"/>
  <c r="E17" i="53"/>
  <c r="AI16" i="53"/>
  <c r="AH16" i="53"/>
  <c r="AG16" i="53"/>
  <c r="AF16" i="53"/>
  <c r="AE16" i="53"/>
  <c r="AD16" i="53"/>
  <c r="AC16" i="53"/>
  <c r="AB16" i="53"/>
  <c r="AA16" i="53"/>
  <c r="Z16" i="53"/>
  <c r="Y16" i="53"/>
  <c r="X16" i="53"/>
  <c r="W16" i="53"/>
  <c r="V16" i="53"/>
  <c r="U16" i="53"/>
  <c r="T16" i="53"/>
  <c r="S16" i="53"/>
  <c r="R16" i="53"/>
  <c r="Q16" i="53"/>
  <c r="P16" i="53"/>
  <c r="O16" i="53"/>
  <c r="N16" i="53"/>
  <c r="M16" i="53"/>
  <c r="L16" i="53"/>
  <c r="K16" i="53"/>
  <c r="J16" i="53"/>
  <c r="I16" i="53"/>
  <c r="H16" i="53"/>
  <c r="G16" i="53"/>
  <c r="F16" i="53"/>
  <c r="E16" i="53"/>
  <c r="AI15" i="53"/>
  <c r="AH15" i="53"/>
  <c r="AG15" i="53"/>
  <c r="AF15" i="53"/>
  <c r="AE15" i="53"/>
  <c r="AD15" i="53"/>
  <c r="AC15" i="53"/>
  <c r="AB15" i="53"/>
  <c r="AA15" i="53"/>
  <c r="Z15" i="53"/>
  <c r="Y15" i="53"/>
  <c r="X15" i="53"/>
  <c r="W15" i="53"/>
  <c r="V15" i="53"/>
  <c r="U15" i="53"/>
  <c r="T15" i="53"/>
  <c r="S15" i="53"/>
  <c r="R15" i="53"/>
  <c r="Q15" i="53"/>
  <c r="P15" i="53"/>
  <c r="O15" i="53"/>
  <c r="N15" i="53"/>
  <c r="M15" i="53"/>
  <c r="L15" i="53"/>
  <c r="K15" i="53"/>
  <c r="J15" i="53"/>
  <c r="I15" i="53"/>
  <c r="H15" i="53"/>
  <c r="G15" i="53"/>
  <c r="F15" i="53"/>
  <c r="E15" i="53"/>
  <c r="AI14" i="53"/>
  <c r="AH14" i="53"/>
  <c r="AG14" i="53"/>
  <c r="AF14" i="53"/>
  <c r="AE14" i="53"/>
  <c r="AD14" i="53"/>
  <c r="AC14" i="53"/>
  <c r="AB14" i="53"/>
  <c r="AA14" i="53"/>
  <c r="Z14" i="53"/>
  <c r="Y14" i="53"/>
  <c r="X14" i="53"/>
  <c r="W14" i="53"/>
  <c r="V14" i="53"/>
  <c r="U14" i="53"/>
  <c r="T14" i="53"/>
  <c r="S14" i="53"/>
  <c r="R14" i="53"/>
  <c r="Q14" i="53"/>
  <c r="P14" i="53"/>
  <c r="O14" i="53"/>
  <c r="N14" i="53"/>
  <c r="M14" i="53"/>
  <c r="L14" i="53"/>
  <c r="K14" i="53"/>
  <c r="J14" i="53"/>
  <c r="I14" i="53"/>
  <c r="H14" i="53"/>
  <c r="G14" i="53"/>
  <c r="F14" i="53"/>
  <c r="E14" i="53"/>
  <c r="AI17" i="52"/>
  <c r="AH17" i="52"/>
  <c r="AG17" i="52"/>
  <c r="AF17" i="52"/>
  <c r="AE17" i="52"/>
  <c r="AD17" i="52"/>
  <c r="AC17" i="52"/>
  <c r="AB17" i="52"/>
  <c r="AA17" i="52"/>
  <c r="Z17" i="52"/>
  <c r="Y17" i="52"/>
  <c r="X17" i="52"/>
  <c r="W17" i="52"/>
  <c r="V17" i="52"/>
  <c r="U17" i="52"/>
  <c r="T17" i="52"/>
  <c r="S17" i="52"/>
  <c r="R17" i="52"/>
  <c r="Q17" i="52"/>
  <c r="P17" i="52"/>
  <c r="O17" i="52"/>
  <c r="N17" i="52"/>
  <c r="M17" i="52"/>
  <c r="L17" i="52"/>
  <c r="K17" i="52"/>
  <c r="J17" i="52"/>
  <c r="I17" i="52"/>
  <c r="H17" i="52"/>
  <c r="G17" i="52"/>
  <c r="F17" i="52"/>
  <c r="E17" i="52"/>
  <c r="AI16" i="52"/>
  <c r="AH16" i="52"/>
  <c r="AG16" i="52"/>
  <c r="AF16" i="52"/>
  <c r="AE16" i="52"/>
  <c r="AD16" i="52"/>
  <c r="AC16" i="52"/>
  <c r="AB16" i="52"/>
  <c r="AA16" i="52"/>
  <c r="Z16" i="52"/>
  <c r="Y16" i="52"/>
  <c r="X16" i="52"/>
  <c r="W16" i="52"/>
  <c r="V16" i="52"/>
  <c r="U16" i="52"/>
  <c r="T16" i="52"/>
  <c r="S16" i="52"/>
  <c r="R16" i="52"/>
  <c r="Q16" i="52"/>
  <c r="P16" i="52"/>
  <c r="O16" i="52"/>
  <c r="N16" i="52"/>
  <c r="M16" i="52"/>
  <c r="L16" i="52"/>
  <c r="K16" i="52"/>
  <c r="J16" i="52"/>
  <c r="I16" i="52"/>
  <c r="H16" i="52"/>
  <c r="G16" i="52"/>
  <c r="F16" i="52"/>
  <c r="E16" i="52"/>
  <c r="AI15" i="52"/>
  <c r="AH15" i="52"/>
  <c r="AG15" i="52"/>
  <c r="AF15" i="52"/>
  <c r="AE15" i="52"/>
  <c r="AD15" i="52"/>
  <c r="AC15" i="52"/>
  <c r="AB15" i="52"/>
  <c r="AA15" i="52"/>
  <c r="Z15" i="52"/>
  <c r="Y15" i="52"/>
  <c r="X15" i="52"/>
  <c r="W15" i="52"/>
  <c r="V15" i="52"/>
  <c r="U15" i="52"/>
  <c r="T15" i="52"/>
  <c r="S15" i="52"/>
  <c r="R15" i="52"/>
  <c r="Q15" i="52"/>
  <c r="P15" i="52"/>
  <c r="O15" i="52"/>
  <c r="N15" i="52"/>
  <c r="M15" i="52"/>
  <c r="L15" i="52"/>
  <c r="K15" i="52"/>
  <c r="J15" i="52"/>
  <c r="I15" i="52"/>
  <c r="H15" i="52"/>
  <c r="G15" i="52"/>
  <c r="F15" i="52"/>
  <c r="E15" i="52"/>
  <c r="AI14" i="52"/>
  <c r="AH14" i="52"/>
  <c r="AG14" i="52"/>
  <c r="AF14" i="52"/>
  <c r="AE14" i="52"/>
  <c r="AD14" i="52"/>
  <c r="AC14" i="52"/>
  <c r="AB14" i="52"/>
  <c r="AA14" i="52"/>
  <c r="Z14" i="52"/>
  <c r="Y14" i="52"/>
  <c r="X14" i="52"/>
  <c r="W14" i="52"/>
  <c r="V14" i="52"/>
  <c r="U14" i="52"/>
  <c r="T14" i="52"/>
  <c r="S14" i="52"/>
  <c r="R14" i="52"/>
  <c r="Q14" i="52"/>
  <c r="P14" i="52"/>
  <c r="O14" i="52"/>
  <c r="N14" i="52"/>
  <c r="M14" i="52"/>
  <c r="L14" i="52"/>
  <c r="K14" i="52"/>
  <c r="J14" i="52"/>
  <c r="I14" i="52"/>
  <c r="H14" i="52"/>
  <c r="G14" i="52"/>
  <c r="F14" i="52"/>
  <c r="E14" i="52"/>
  <c r="AI17" i="51"/>
  <c r="AH17" i="51"/>
  <c r="AG17" i="51"/>
  <c r="AF17" i="51"/>
  <c r="AE17" i="51"/>
  <c r="AD17" i="51"/>
  <c r="AC17" i="51"/>
  <c r="AB17" i="51"/>
  <c r="AA17" i="51"/>
  <c r="Z17" i="51"/>
  <c r="Y17" i="51"/>
  <c r="X17" i="51"/>
  <c r="W17" i="51"/>
  <c r="V17" i="51"/>
  <c r="U17" i="51"/>
  <c r="T17" i="51"/>
  <c r="S17" i="51"/>
  <c r="R17" i="51"/>
  <c r="Q17" i="51"/>
  <c r="P17" i="51"/>
  <c r="O17" i="51"/>
  <c r="N17" i="51"/>
  <c r="M17" i="51"/>
  <c r="L17" i="51"/>
  <c r="K17" i="51"/>
  <c r="J17" i="51"/>
  <c r="I17" i="51"/>
  <c r="H17" i="51"/>
  <c r="G17" i="51"/>
  <c r="F17" i="51"/>
  <c r="E17" i="51"/>
  <c r="AI16" i="51"/>
  <c r="AH16" i="51"/>
  <c r="AG16" i="51"/>
  <c r="AF16" i="51"/>
  <c r="AE16" i="51"/>
  <c r="AD16" i="51"/>
  <c r="AC16" i="51"/>
  <c r="AB16" i="51"/>
  <c r="AA16" i="51"/>
  <c r="Z16" i="51"/>
  <c r="Y16" i="51"/>
  <c r="X16" i="51"/>
  <c r="W16" i="51"/>
  <c r="V16" i="51"/>
  <c r="U16" i="51"/>
  <c r="T16" i="51"/>
  <c r="S16" i="51"/>
  <c r="R16" i="51"/>
  <c r="Q16" i="51"/>
  <c r="P16" i="51"/>
  <c r="O16" i="51"/>
  <c r="N16" i="51"/>
  <c r="M16" i="51"/>
  <c r="L16" i="51"/>
  <c r="K16" i="51"/>
  <c r="J16" i="51"/>
  <c r="I16" i="51"/>
  <c r="H16" i="51"/>
  <c r="G16" i="51"/>
  <c r="F16" i="51"/>
  <c r="E16" i="51"/>
  <c r="AI15" i="51"/>
  <c r="AH15" i="51"/>
  <c r="AG15" i="51"/>
  <c r="AF15" i="51"/>
  <c r="AE15" i="51"/>
  <c r="AD15" i="51"/>
  <c r="AC15" i="51"/>
  <c r="AB15" i="51"/>
  <c r="AA15" i="51"/>
  <c r="Z15" i="51"/>
  <c r="Y15" i="51"/>
  <c r="X15" i="51"/>
  <c r="W15" i="51"/>
  <c r="V15" i="51"/>
  <c r="U15" i="51"/>
  <c r="T15" i="51"/>
  <c r="S15" i="51"/>
  <c r="R15" i="51"/>
  <c r="Q15" i="51"/>
  <c r="P15" i="51"/>
  <c r="O15" i="51"/>
  <c r="N15" i="51"/>
  <c r="M15" i="51"/>
  <c r="L15" i="51"/>
  <c r="K15" i="51"/>
  <c r="J15" i="51"/>
  <c r="I15" i="51"/>
  <c r="H15" i="51"/>
  <c r="G15" i="51"/>
  <c r="F15" i="51"/>
  <c r="E15" i="51"/>
  <c r="AI14" i="51"/>
  <c r="AH14" i="51"/>
  <c r="AG14" i="51"/>
  <c r="AF14" i="51"/>
  <c r="AE14" i="51"/>
  <c r="AD14" i="51"/>
  <c r="AC14" i="51"/>
  <c r="AB14" i="51"/>
  <c r="AA14" i="51"/>
  <c r="Z14" i="51"/>
  <c r="Y14" i="51"/>
  <c r="X14" i="51"/>
  <c r="W14" i="51"/>
  <c r="V14" i="51"/>
  <c r="U14" i="51"/>
  <c r="T14" i="51"/>
  <c r="S14" i="51"/>
  <c r="R14" i="51"/>
  <c r="Q14" i="51"/>
  <c r="P14" i="51"/>
  <c r="O14" i="51"/>
  <c r="N14" i="51"/>
  <c r="M14" i="51"/>
  <c r="L14" i="51"/>
  <c r="K14" i="51"/>
  <c r="J14" i="51"/>
  <c r="I14" i="51"/>
  <c r="H14" i="51"/>
  <c r="G14" i="51"/>
  <c r="F14" i="51"/>
  <c r="E14" i="51"/>
  <c r="AK12" i="50"/>
  <c r="AJ12" i="50"/>
  <c r="AK11" i="50"/>
  <c r="AJ11" i="50"/>
  <c r="AK10" i="50"/>
  <c r="AJ10" i="50"/>
  <c r="AK9" i="50"/>
  <c r="AJ9" i="50"/>
  <c r="AK8" i="50"/>
  <c r="AJ8" i="50"/>
  <c r="AK7" i="50"/>
  <c r="AJ7" i="50"/>
  <c r="AK6" i="50"/>
  <c r="AJ6" i="50"/>
  <c r="AK5" i="50"/>
  <c r="AJ5" i="50"/>
  <c r="AK4" i="50"/>
  <c r="AJ4" i="50"/>
  <c r="L3" i="50"/>
  <c r="K3" i="50"/>
  <c r="AK12" i="39"/>
  <c r="AJ12" i="39"/>
  <c r="AK11" i="39"/>
  <c r="AJ11" i="39"/>
  <c r="AK10" i="39"/>
  <c r="AJ10" i="39"/>
  <c r="AK9" i="39"/>
  <c r="AJ9" i="39"/>
  <c r="AK8" i="39"/>
  <c r="AJ8" i="39"/>
  <c r="AK7" i="39"/>
  <c r="AJ7" i="39"/>
  <c r="AK6" i="39"/>
  <c r="AJ6" i="39"/>
  <c r="AK5" i="39"/>
  <c r="AJ5" i="39"/>
  <c r="AK4" i="39"/>
  <c r="AJ4" i="39"/>
  <c r="AI17" i="49"/>
  <c r="AH17" i="49"/>
  <c r="AG17" i="49"/>
  <c r="AF17" i="49"/>
  <c r="AE17" i="49"/>
  <c r="AD17" i="49"/>
  <c r="AC17" i="49"/>
  <c r="AB17" i="49"/>
  <c r="AA17" i="49"/>
  <c r="Z17" i="49"/>
  <c r="Y17" i="49"/>
  <c r="X17" i="49"/>
  <c r="W17" i="49"/>
  <c r="V17" i="49"/>
  <c r="U17" i="49"/>
  <c r="T17" i="49"/>
  <c r="S17" i="49"/>
  <c r="R17" i="49"/>
  <c r="Q17" i="49"/>
  <c r="P17" i="49"/>
  <c r="O17" i="49"/>
  <c r="N17" i="49"/>
  <c r="M17" i="49"/>
  <c r="L17" i="49"/>
  <c r="K17" i="49"/>
  <c r="J17" i="49"/>
  <c r="I17" i="49"/>
  <c r="H17" i="49"/>
  <c r="G17" i="49"/>
  <c r="F17" i="49"/>
  <c r="E17" i="49"/>
  <c r="AI16" i="49"/>
  <c r="AH16" i="49"/>
  <c r="AG16" i="49"/>
  <c r="AF16" i="49"/>
  <c r="AE16" i="49"/>
  <c r="AD16" i="49"/>
  <c r="AC16" i="49"/>
  <c r="AB16" i="49"/>
  <c r="AA16" i="49"/>
  <c r="Z16" i="49"/>
  <c r="Y16" i="49"/>
  <c r="X16" i="49"/>
  <c r="W16" i="49"/>
  <c r="V16" i="49"/>
  <c r="U16" i="49"/>
  <c r="T16" i="49"/>
  <c r="S16" i="49"/>
  <c r="R16" i="49"/>
  <c r="Q16" i="49"/>
  <c r="P16" i="49"/>
  <c r="O16" i="49"/>
  <c r="N16" i="49"/>
  <c r="M16" i="49"/>
  <c r="L16" i="49"/>
  <c r="K16" i="49"/>
  <c r="J16" i="49"/>
  <c r="I16" i="49"/>
  <c r="H16" i="49"/>
  <c r="G16" i="49"/>
  <c r="F16" i="49"/>
  <c r="E16" i="49"/>
  <c r="AI15" i="49"/>
  <c r="AH15" i="49"/>
  <c r="AG15" i="49"/>
  <c r="AF15" i="49"/>
  <c r="AE15" i="49"/>
  <c r="AD15" i="49"/>
  <c r="AC15" i="49"/>
  <c r="AB15" i="49"/>
  <c r="AA15" i="49"/>
  <c r="Z15" i="49"/>
  <c r="Y15" i="49"/>
  <c r="X15" i="49"/>
  <c r="W15" i="49"/>
  <c r="V15" i="49"/>
  <c r="U15" i="49"/>
  <c r="T15" i="49"/>
  <c r="S15" i="49"/>
  <c r="R15" i="49"/>
  <c r="Q15" i="49"/>
  <c r="P15" i="49"/>
  <c r="O15" i="49"/>
  <c r="N15" i="49"/>
  <c r="M15" i="49"/>
  <c r="L15" i="49"/>
  <c r="K15" i="49"/>
  <c r="J15" i="49"/>
  <c r="I15" i="49"/>
  <c r="H15" i="49"/>
  <c r="G15" i="49"/>
  <c r="F15" i="49"/>
  <c r="E15" i="49"/>
  <c r="AI14" i="49"/>
  <c r="AH14" i="49"/>
  <c r="AG14" i="49"/>
  <c r="AF14" i="49"/>
  <c r="AE14" i="49"/>
  <c r="AD14" i="49"/>
  <c r="AC14" i="49"/>
  <c r="AB14" i="49"/>
  <c r="AA14" i="49"/>
  <c r="Z14" i="49"/>
  <c r="Y14" i="49"/>
  <c r="X14" i="49"/>
  <c r="W14" i="49"/>
  <c r="V14" i="49"/>
  <c r="U14" i="49"/>
  <c r="T14" i="49"/>
  <c r="S14" i="49"/>
  <c r="R14" i="49"/>
  <c r="Q14" i="49"/>
  <c r="P14" i="49"/>
  <c r="O14" i="49"/>
  <c r="N14" i="49"/>
  <c r="M14" i="49"/>
  <c r="L14" i="49"/>
  <c r="K14" i="49"/>
  <c r="J14" i="49"/>
  <c r="I14" i="49"/>
  <c r="H14" i="49"/>
  <c r="G14" i="49"/>
  <c r="F14" i="49"/>
  <c r="E14" i="49"/>
  <c r="AI17" i="48"/>
  <c r="AH17" i="48"/>
  <c r="AG17" i="48"/>
  <c r="AF17" i="48"/>
  <c r="AE17" i="48"/>
  <c r="AD17" i="48"/>
  <c r="AC17" i="48"/>
  <c r="AB17" i="48"/>
  <c r="AA17" i="48"/>
  <c r="Z17" i="48"/>
  <c r="Y17" i="48"/>
  <c r="X17" i="48"/>
  <c r="W17" i="48"/>
  <c r="V17" i="48"/>
  <c r="U17" i="48"/>
  <c r="T17" i="48"/>
  <c r="S17" i="48"/>
  <c r="R17" i="48"/>
  <c r="Q17" i="48"/>
  <c r="P17" i="48"/>
  <c r="O17" i="48"/>
  <c r="N17" i="48"/>
  <c r="M17" i="48"/>
  <c r="L17" i="48"/>
  <c r="K17" i="48"/>
  <c r="J17" i="48"/>
  <c r="I17" i="48"/>
  <c r="H17" i="48"/>
  <c r="G17" i="48"/>
  <c r="F17" i="48"/>
  <c r="E17" i="48"/>
  <c r="AI16" i="48"/>
  <c r="AH16" i="48"/>
  <c r="AG16" i="48"/>
  <c r="AF16" i="48"/>
  <c r="AE16" i="48"/>
  <c r="AD16" i="48"/>
  <c r="AC16" i="48"/>
  <c r="AB16" i="48"/>
  <c r="AA16" i="48"/>
  <c r="Z16" i="48"/>
  <c r="Y16" i="48"/>
  <c r="X16" i="48"/>
  <c r="W16" i="48"/>
  <c r="V16" i="48"/>
  <c r="U16" i="48"/>
  <c r="T16" i="48"/>
  <c r="S16" i="48"/>
  <c r="R16" i="48"/>
  <c r="Q16" i="48"/>
  <c r="P16" i="48"/>
  <c r="O16" i="48"/>
  <c r="N16" i="48"/>
  <c r="M16" i="48"/>
  <c r="L16" i="48"/>
  <c r="K16" i="48"/>
  <c r="J16" i="48"/>
  <c r="I16" i="48"/>
  <c r="H16" i="48"/>
  <c r="G16" i="48"/>
  <c r="F16" i="48"/>
  <c r="E16" i="48"/>
  <c r="AI15" i="48"/>
  <c r="AH15" i="48"/>
  <c r="AG15" i="48"/>
  <c r="AF15" i="48"/>
  <c r="AE15" i="48"/>
  <c r="AD15" i="48"/>
  <c r="AC15" i="48"/>
  <c r="AB15" i="48"/>
  <c r="AA15" i="48"/>
  <c r="Z15" i="48"/>
  <c r="Y15" i="48"/>
  <c r="X15" i="48"/>
  <c r="W15" i="48"/>
  <c r="V15" i="48"/>
  <c r="U15" i="48"/>
  <c r="T15" i="48"/>
  <c r="S15" i="48"/>
  <c r="R15" i="48"/>
  <c r="Q15" i="48"/>
  <c r="P15" i="48"/>
  <c r="O15" i="48"/>
  <c r="N15" i="48"/>
  <c r="M15" i="48"/>
  <c r="L15" i="48"/>
  <c r="K15" i="48"/>
  <c r="J15" i="48"/>
  <c r="I15" i="48"/>
  <c r="H15" i="48"/>
  <c r="G15" i="48"/>
  <c r="F15" i="48"/>
  <c r="E15" i="48"/>
  <c r="AI14" i="48"/>
  <c r="AH14" i="48"/>
  <c r="AG14" i="48"/>
  <c r="AF14" i="48"/>
  <c r="AE14" i="48"/>
  <c r="AD14" i="48"/>
  <c r="AC14" i="48"/>
  <c r="AB14" i="48"/>
  <c r="AA14" i="48"/>
  <c r="Z14" i="48"/>
  <c r="Y14" i="48"/>
  <c r="X14" i="48"/>
  <c r="W14" i="48"/>
  <c r="V14" i="48"/>
  <c r="U14" i="48"/>
  <c r="T14" i="48"/>
  <c r="S14" i="48"/>
  <c r="R14" i="48"/>
  <c r="Q14" i="48"/>
  <c r="P14" i="48"/>
  <c r="O14" i="48"/>
  <c r="N14" i="48"/>
  <c r="M14" i="48"/>
  <c r="L14" i="48"/>
  <c r="K14" i="48"/>
  <c r="J14" i="48"/>
  <c r="I14" i="48"/>
  <c r="H14" i="48"/>
  <c r="G14" i="48"/>
  <c r="F14" i="48"/>
  <c r="E14" i="48"/>
  <c r="AI17" i="47"/>
  <c r="AH17" i="47"/>
  <c r="AG17" i="47"/>
  <c r="AF17" i="47"/>
  <c r="AE17" i="47"/>
  <c r="AD17" i="47"/>
  <c r="AC17" i="47"/>
  <c r="AB17" i="47"/>
  <c r="AA17" i="47"/>
  <c r="Z17" i="47"/>
  <c r="Y17" i="47"/>
  <c r="X17" i="47"/>
  <c r="W17" i="47"/>
  <c r="V17" i="47"/>
  <c r="U17" i="47"/>
  <c r="T17" i="47"/>
  <c r="S17" i="47"/>
  <c r="R17" i="47"/>
  <c r="Q17" i="47"/>
  <c r="P17" i="47"/>
  <c r="O17" i="47"/>
  <c r="N17" i="47"/>
  <c r="M17" i="47"/>
  <c r="L17" i="47"/>
  <c r="K17" i="47"/>
  <c r="J17" i="47"/>
  <c r="I17" i="47"/>
  <c r="H17" i="47"/>
  <c r="G17" i="47"/>
  <c r="F17" i="47"/>
  <c r="E17" i="47"/>
  <c r="AI16" i="47"/>
  <c r="AH16" i="47"/>
  <c r="AG16" i="47"/>
  <c r="AF16" i="47"/>
  <c r="AE16" i="47"/>
  <c r="AD16" i="47"/>
  <c r="AC16" i="47"/>
  <c r="AB16" i="47"/>
  <c r="AA16" i="47"/>
  <c r="Z16" i="47"/>
  <c r="Y16" i="47"/>
  <c r="X16" i="47"/>
  <c r="W16" i="47"/>
  <c r="V16" i="47"/>
  <c r="U16" i="47"/>
  <c r="T16" i="47"/>
  <c r="S16" i="47"/>
  <c r="R16" i="47"/>
  <c r="Q16" i="47"/>
  <c r="P16" i="47"/>
  <c r="O16" i="47"/>
  <c r="N16" i="47"/>
  <c r="M16" i="47"/>
  <c r="L16" i="47"/>
  <c r="K16" i="47"/>
  <c r="J16" i="47"/>
  <c r="I16" i="47"/>
  <c r="H16" i="47"/>
  <c r="G16" i="47"/>
  <c r="F16" i="47"/>
  <c r="E16" i="47"/>
  <c r="AI15" i="47"/>
  <c r="AH15" i="47"/>
  <c r="AG15" i="47"/>
  <c r="AF15" i="47"/>
  <c r="AE15" i="47"/>
  <c r="AD15" i="47"/>
  <c r="AC15" i="47"/>
  <c r="AB15" i="47"/>
  <c r="AA15" i="47"/>
  <c r="Z15" i="47"/>
  <c r="Y15" i="47"/>
  <c r="X15" i="47"/>
  <c r="W15" i="47"/>
  <c r="V15" i="47"/>
  <c r="U15" i="47"/>
  <c r="T15" i="47"/>
  <c r="S15" i="47"/>
  <c r="R15" i="47"/>
  <c r="Q15" i="47"/>
  <c r="P15" i="47"/>
  <c r="O15" i="47"/>
  <c r="N15" i="47"/>
  <c r="M15" i="47"/>
  <c r="L15" i="47"/>
  <c r="K15" i="47"/>
  <c r="J15" i="47"/>
  <c r="I15" i="47"/>
  <c r="H15" i="47"/>
  <c r="G15" i="47"/>
  <c r="F15" i="47"/>
  <c r="E15" i="47"/>
  <c r="AI14" i="47"/>
  <c r="AH14" i="47"/>
  <c r="AG14" i="47"/>
  <c r="AF14" i="47"/>
  <c r="AE14" i="47"/>
  <c r="AD14" i="47"/>
  <c r="AC14" i="47"/>
  <c r="AB14" i="47"/>
  <c r="AA14" i="47"/>
  <c r="Z14" i="47"/>
  <c r="Y14" i="47"/>
  <c r="X14" i="47"/>
  <c r="W14" i="47"/>
  <c r="V14" i="47"/>
  <c r="U14" i="47"/>
  <c r="T14" i="47"/>
  <c r="S14" i="47"/>
  <c r="R14" i="47"/>
  <c r="Q14" i="47"/>
  <c r="P14" i="47"/>
  <c r="O14" i="47"/>
  <c r="N14" i="47"/>
  <c r="M14" i="47"/>
  <c r="L14" i="47"/>
  <c r="K14" i="47"/>
  <c r="J14" i="47"/>
  <c r="I14" i="47"/>
  <c r="H14" i="47"/>
  <c r="G14" i="47"/>
  <c r="F14" i="47"/>
  <c r="E14" i="47"/>
  <c r="AI17" i="46"/>
  <c r="AH17" i="46"/>
  <c r="AG17" i="46"/>
  <c r="AF17" i="46"/>
  <c r="AE17" i="46"/>
  <c r="AD17" i="46"/>
  <c r="AC17" i="46"/>
  <c r="AB17" i="46"/>
  <c r="AA17" i="46"/>
  <c r="Z17" i="46"/>
  <c r="Y17" i="46"/>
  <c r="X17" i="46"/>
  <c r="W17" i="46"/>
  <c r="V17" i="46"/>
  <c r="U17" i="46"/>
  <c r="T17" i="46"/>
  <c r="S17" i="46"/>
  <c r="R17" i="46"/>
  <c r="Q17" i="46"/>
  <c r="P17" i="46"/>
  <c r="O17" i="46"/>
  <c r="N17" i="46"/>
  <c r="M17" i="46"/>
  <c r="L17" i="46"/>
  <c r="K17" i="46"/>
  <c r="J17" i="46"/>
  <c r="I17" i="46"/>
  <c r="H17" i="46"/>
  <c r="G17" i="46"/>
  <c r="F17" i="46"/>
  <c r="E17" i="46"/>
  <c r="AI16" i="46"/>
  <c r="AH16" i="46"/>
  <c r="AG16" i="46"/>
  <c r="AF16" i="46"/>
  <c r="AE16" i="46"/>
  <c r="AD16" i="46"/>
  <c r="AC16" i="46"/>
  <c r="AB16" i="46"/>
  <c r="AA16" i="46"/>
  <c r="Z16" i="46"/>
  <c r="Y16" i="46"/>
  <c r="X16" i="46"/>
  <c r="W16" i="46"/>
  <c r="V16" i="46"/>
  <c r="U16" i="46"/>
  <c r="T16" i="46"/>
  <c r="S16" i="46"/>
  <c r="R16" i="46"/>
  <c r="Q16" i="46"/>
  <c r="P16" i="46"/>
  <c r="O16" i="46"/>
  <c r="N16" i="46"/>
  <c r="M16" i="46"/>
  <c r="L16" i="46"/>
  <c r="K16" i="46"/>
  <c r="J16" i="46"/>
  <c r="I16" i="46"/>
  <c r="H16" i="46"/>
  <c r="G16" i="46"/>
  <c r="F16" i="46"/>
  <c r="E16" i="46"/>
  <c r="AI15" i="46"/>
  <c r="AH15" i="46"/>
  <c r="AG15" i="46"/>
  <c r="AF15" i="46"/>
  <c r="AE15" i="46"/>
  <c r="AD15" i="46"/>
  <c r="AC15" i="46"/>
  <c r="AB15" i="46"/>
  <c r="AA15" i="46"/>
  <c r="Z15" i="46"/>
  <c r="Y15" i="46"/>
  <c r="X15" i="46"/>
  <c r="W15" i="46"/>
  <c r="V15" i="46"/>
  <c r="U15" i="46"/>
  <c r="T15" i="46"/>
  <c r="S15" i="46"/>
  <c r="R15" i="46"/>
  <c r="Q15" i="46"/>
  <c r="P15" i="46"/>
  <c r="O15" i="46"/>
  <c r="N15" i="46"/>
  <c r="M15" i="46"/>
  <c r="L15" i="46"/>
  <c r="K15" i="46"/>
  <c r="J15" i="46"/>
  <c r="I15" i="46"/>
  <c r="H15" i="46"/>
  <c r="G15" i="46"/>
  <c r="F15" i="46"/>
  <c r="E15" i="46"/>
  <c r="AI14" i="46"/>
  <c r="AH14" i="46"/>
  <c r="AG14" i="46"/>
  <c r="AF14" i="46"/>
  <c r="AE14" i="46"/>
  <c r="AD14" i="46"/>
  <c r="AC14" i="46"/>
  <c r="AB14" i="46"/>
  <c r="AA14" i="46"/>
  <c r="Z14" i="46"/>
  <c r="Y14" i="46"/>
  <c r="X14" i="46"/>
  <c r="W14" i="46"/>
  <c r="V14" i="46"/>
  <c r="U14" i="46"/>
  <c r="T14" i="46"/>
  <c r="S14" i="46"/>
  <c r="R14" i="46"/>
  <c r="Q14" i="46"/>
  <c r="P14" i="46"/>
  <c r="O14" i="46"/>
  <c r="N14" i="46"/>
  <c r="M14" i="46"/>
  <c r="L14" i="46"/>
  <c r="K14" i="46"/>
  <c r="J14" i="46"/>
  <c r="I14" i="46"/>
  <c r="H14" i="46"/>
  <c r="G14" i="46"/>
  <c r="F14" i="46"/>
  <c r="E14" i="46"/>
  <c r="AI17" i="45"/>
  <c r="AH17" i="45"/>
  <c r="AG17" i="45"/>
  <c r="AF17" i="45"/>
  <c r="AE17" i="45"/>
  <c r="AD17" i="45"/>
  <c r="AC17" i="45"/>
  <c r="AB17" i="45"/>
  <c r="AA17" i="45"/>
  <c r="Z17" i="45"/>
  <c r="Y17" i="45"/>
  <c r="X17" i="45"/>
  <c r="W17" i="45"/>
  <c r="V17" i="45"/>
  <c r="U17" i="45"/>
  <c r="T17" i="45"/>
  <c r="S17" i="45"/>
  <c r="R17" i="45"/>
  <c r="Q17" i="45"/>
  <c r="P17" i="45"/>
  <c r="O17" i="45"/>
  <c r="N17" i="45"/>
  <c r="M17" i="45"/>
  <c r="L17" i="45"/>
  <c r="K17" i="45"/>
  <c r="J17" i="45"/>
  <c r="I17" i="45"/>
  <c r="H17" i="45"/>
  <c r="G17" i="45"/>
  <c r="F17" i="45"/>
  <c r="E17" i="45"/>
  <c r="AI16" i="45"/>
  <c r="AH16" i="45"/>
  <c r="AG16" i="45"/>
  <c r="AF16" i="45"/>
  <c r="AE16" i="45"/>
  <c r="AD16" i="45"/>
  <c r="AC16" i="45"/>
  <c r="AB16" i="45"/>
  <c r="AA16" i="45"/>
  <c r="Z16" i="45"/>
  <c r="Y16" i="45"/>
  <c r="X16" i="45"/>
  <c r="W16" i="45"/>
  <c r="V16" i="45"/>
  <c r="U16" i="45"/>
  <c r="T16" i="45"/>
  <c r="S16" i="45"/>
  <c r="R16" i="45"/>
  <c r="Q16" i="45"/>
  <c r="P16" i="45"/>
  <c r="O16" i="45"/>
  <c r="N16" i="45"/>
  <c r="M16" i="45"/>
  <c r="L16" i="45"/>
  <c r="K16" i="45"/>
  <c r="J16" i="45"/>
  <c r="I16" i="45"/>
  <c r="H16" i="45"/>
  <c r="G16" i="45"/>
  <c r="F16" i="45"/>
  <c r="E16" i="45"/>
  <c r="AI15" i="45"/>
  <c r="AH15" i="45"/>
  <c r="AG15" i="45"/>
  <c r="AF15" i="45"/>
  <c r="AE15" i="45"/>
  <c r="AD15" i="45"/>
  <c r="AC15" i="45"/>
  <c r="AB15" i="45"/>
  <c r="AA15" i="45"/>
  <c r="Z15" i="45"/>
  <c r="Y15" i="45"/>
  <c r="X15" i="45"/>
  <c r="W15" i="45"/>
  <c r="V15" i="45"/>
  <c r="U15" i="45"/>
  <c r="T15" i="45"/>
  <c r="S15" i="45"/>
  <c r="R15" i="45"/>
  <c r="Q15" i="45"/>
  <c r="P15" i="45"/>
  <c r="O15" i="45"/>
  <c r="N15" i="45"/>
  <c r="M15" i="45"/>
  <c r="L15" i="45"/>
  <c r="K15" i="45"/>
  <c r="J15" i="45"/>
  <c r="I15" i="45"/>
  <c r="H15" i="45"/>
  <c r="G15" i="45"/>
  <c r="F15" i="45"/>
  <c r="E15" i="45"/>
  <c r="AI14" i="45"/>
  <c r="AH14" i="45"/>
  <c r="AG14" i="45"/>
  <c r="AF14" i="45"/>
  <c r="AE14" i="45"/>
  <c r="AD14" i="45"/>
  <c r="AC14" i="45"/>
  <c r="AB14" i="45"/>
  <c r="AA14" i="45"/>
  <c r="Z14" i="45"/>
  <c r="Y14" i="45"/>
  <c r="X14" i="45"/>
  <c r="W14" i="45"/>
  <c r="V14" i="45"/>
  <c r="U14" i="45"/>
  <c r="T14" i="45"/>
  <c r="S14" i="45"/>
  <c r="R14" i="45"/>
  <c r="Q14" i="45"/>
  <c r="P14" i="45"/>
  <c r="O14" i="45"/>
  <c r="N14" i="45"/>
  <c r="M14" i="45"/>
  <c r="L14" i="45"/>
  <c r="K14" i="45"/>
  <c r="J14" i="45"/>
  <c r="I14" i="45"/>
  <c r="H14" i="45"/>
  <c r="G14" i="45"/>
  <c r="F14" i="45"/>
  <c r="E14" i="45"/>
  <c r="AI17" i="44"/>
  <c r="AH17" i="44"/>
  <c r="AG17" i="44"/>
  <c r="AF17" i="44"/>
  <c r="AE17" i="44"/>
  <c r="AD17" i="44"/>
  <c r="AC17" i="44"/>
  <c r="AB17" i="44"/>
  <c r="AA17" i="44"/>
  <c r="Z17" i="44"/>
  <c r="Y17" i="44"/>
  <c r="X17" i="44"/>
  <c r="W17" i="44"/>
  <c r="V17" i="44"/>
  <c r="U17" i="44"/>
  <c r="T17" i="44"/>
  <c r="S17" i="44"/>
  <c r="R17" i="44"/>
  <c r="Q17" i="44"/>
  <c r="P17" i="44"/>
  <c r="O17" i="44"/>
  <c r="N17" i="44"/>
  <c r="M17" i="44"/>
  <c r="L17" i="44"/>
  <c r="K17" i="44"/>
  <c r="J17" i="44"/>
  <c r="I17" i="44"/>
  <c r="H17" i="44"/>
  <c r="G17" i="44"/>
  <c r="F17" i="44"/>
  <c r="E17" i="44"/>
  <c r="AI16" i="44"/>
  <c r="AH16" i="44"/>
  <c r="AG16" i="44"/>
  <c r="AF16" i="44"/>
  <c r="AE16" i="44"/>
  <c r="AD16" i="44"/>
  <c r="AC16" i="44"/>
  <c r="AB16" i="44"/>
  <c r="AA16" i="44"/>
  <c r="Z16" i="44"/>
  <c r="Y16" i="44"/>
  <c r="X16" i="44"/>
  <c r="W16" i="44"/>
  <c r="V16" i="44"/>
  <c r="U16" i="44"/>
  <c r="T16" i="44"/>
  <c r="S16" i="44"/>
  <c r="R16" i="44"/>
  <c r="Q16" i="44"/>
  <c r="P16" i="44"/>
  <c r="O16" i="44"/>
  <c r="N16" i="44"/>
  <c r="M16" i="44"/>
  <c r="L16" i="44"/>
  <c r="K16" i="44"/>
  <c r="J16" i="44"/>
  <c r="I16" i="44"/>
  <c r="H16" i="44"/>
  <c r="G16" i="44"/>
  <c r="F16" i="44"/>
  <c r="E16" i="44"/>
  <c r="AI15" i="44"/>
  <c r="AH15" i="44"/>
  <c r="AG15" i="44"/>
  <c r="AF15" i="44"/>
  <c r="AE15" i="44"/>
  <c r="AD15" i="44"/>
  <c r="AC15" i="44"/>
  <c r="AB15" i="44"/>
  <c r="AA15" i="44"/>
  <c r="Z15" i="44"/>
  <c r="Y15" i="44"/>
  <c r="X15" i="44"/>
  <c r="W15" i="44"/>
  <c r="V15" i="44"/>
  <c r="U15" i="44"/>
  <c r="T15" i="44"/>
  <c r="S15" i="44"/>
  <c r="R15" i="44"/>
  <c r="Q15" i="44"/>
  <c r="P15" i="44"/>
  <c r="O15" i="44"/>
  <c r="N15" i="44"/>
  <c r="M15" i="44"/>
  <c r="L15" i="44"/>
  <c r="K15" i="44"/>
  <c r="J15" i="44"/>
  <c r="I15" i="44"/>
  <c r="H15" i="44"/>
  <c r="G15" i="44"/>
  <c r="F15" i="44"/>
  <c r="E15" i="44"/>
  <c r="AI14" i="44"/>
  <c r="AH14" i="44"/>
  <c r="AG14" i="44"/>
  <c r="AF14" i="44"/>
  <c r="AE14" i="44"/>
  <c r="AD14" i="44"/>
  <c r="AC14" i="44"/>
  <c r="AB14" i="44"/>
  <c r="AA14" i="44"/>
  <c r="Z14" i="44"/>
  <c r="Y14" i="44"/>
  <c r="X14" i="44"/>
  <c r="W14" i="44"/>
  <c r="V14" i="44"/>
  <c r="U14" i="44"/>
  <c r="T14" i="44"/>
  <c r="S14" i="44"/>
  <c r="R14" i="44"/>
  <c r="Q14" i="44"/>
  <c r="P14" i="44"/>
  <c r="O14" i="44"/>
  <c r="N14" i="44"/>
  <c r="M14" i="44"/>
  <c r="L14" i="44"/>
  <c r="K14" i="44"/>
  <c r="J14" i="44"/>
  <c r="I14" i="44"/>
  <c r="H14" i="44"/>
  <c r="G14" i="44"/>
  <c r="F14" i="44"/>
  <c r="E14" i="44"/>
  <c r="AI17" i="43"/>
  <c r="AH17" i="43"/>
  <c r="AG17" i="43"/>
  <c r="AF17" i="43"/>
  <c r="AE17" i="43"/>
  <c r="AD17" i="43"/>
  <c r="AC17" i="43"/>
  <c r="AB17" i="43"/>
  <c r="AA17" i="43"/>
  <c r="Z17" i="43"/>
  <c r="Y17" i="43"/>
  <c r="X17" i="43"/>
  <c r="W17" i="43"/>
  <c r="V17" i="43"/>
  <c r="U17" i="43"/>
  <c r="T17" i="43"/>
  <c r="S17" i="43"/>
  <c r="R17" i="43"/>
  <c r="Q17" i="43"/>
  <c r="P17" i="43"/>
  <c r="O17" i="43"/>
  <c r="N17" i="43"/>
  <c r="M17" i="43"/>
  <c r="L17" i="43"/>
  <c r="K17" i="43"/>
  <c r="J17" i="43"/>
  <c r="I17" i="43"/>
  <c r="H17" i="43"/>
  <c r="G17" i="43"/>
  <c r="F17" i="43"/>
  <c r="E17" i="43"/>
  <c r="AI16" i="43"/>
  <c r="AH16" i="43"/>
  <c r="AG16" i="43"/>
  <c r="AF16" i="43"/>
  <c r="AE16" i="43"/>
  <c r="AD16" i="43"/>
  <c r="AC16" i="43"/>
  <c r="AB16" i="43"/>
  <c r="AA16" i="43"/>
  <c r="Z16" i="43"/>
  <c r="Y16" i="43"/>
  <c r="X16" i="43"/>
  <c r="W16" i="43"/>
  <c r="V16" i="43"/>
  <c r="U16" i="43"/>
  <c r="T16" i="43"/>
  <c r="S16" i="43"/>
  <c r="R16" i="43"/>
  <c r="Q16" i="43"/>
  <c r="P16" i="43"/>
  <c r="O16" i="43"/>
  <c r="N16" i="43"/>
  <c r="M16" i="43"/>
  <c r="L16" i="43"/>
  <c r="K16" i="43"/>
  <c r="J16" i="43"/>
  <c r="I16" i="43"/>
  <c r="H16" i="43"/>
  <c r="G16" i="43"/>
  <c r="F16" i="43"/>
  <c r="E16" i="43"/>
  <c r="AI15" i="43"/>
  <c r="AH15" i="43"/>
  <c r="AG15" i="43"/>
  <c r="AF15" i="43"/>
  <c r="AE15" i="43"/>
  <c r="AD15" i="43"/>
  <c r="AC15" i="43"/>
  <c r="AB15" i="43"/>
  <c r="AA15" i="43"/>
  <c r="Z15" i="43"/>
  <c r="Y15" i="43"/>
  <c r="X15" i="43"/>
  <c r="W15" i="43"/>
  <c r="V15" i="43"/>
  <c r="U15" i="43"/>
  <c r="T15" i="43"/>
  <c r="S15" i="43"/>
  <c r="R15" i="43"/>
  <c r="Q15" i="43"/>
  <c r="P15" i="43"/>
  <c r="O15" i="43"/>
  <c r="N15" i="43"/>
  <c r="M15" i="43"/>
  <c r="L15" i="43"/>
  <c r="K15" i="43"/>
  <c r="J15" i="43"/>
  <c r="I15" i="43"/>
  <c r="H15" i="43"/>
  <c r="G15" i="43"/>
  <c r="F15" i="43"/>
  <c r="E15" i="43"/>
  <c r="AI14" i="43"/>
  <c r="AH14" i="43"/>
  <c r="AG14" i="43"/>
  <c r="AF14" i="43"/>
  <c r="AE14" i="43"/>
  <c r="AD14" i="43"/>
  <c r="AC14" i="43"/>
  <c r="AB14" i="43"/>
  <c r="AA14" i="43"/>
  <c r="Z14" i="43"/>
  <c r="Y14" i="43"/>
  <c r="X14" i="43"/>
  <c r="W14" i="43"/>
  <c r="V14" i="43"/>
  <c r="U14" i="43"/>
  <c r="T14" i="43"/>
  <c r="S14" i="43"/>
  <c r="R14" i="43"/>
  <c r="Q14" i="43"/>
  <c r="P14" i="43"/>
  <c r="O14" i="43"/>
  <c r="N14" i="43"/>
  <c r="M14" i="43"/>
  <c r="L14" i="43"/>
  <c r="K14" i="43"/>
  <c r="J14" i="43"/>
  <c r="I14" i="43"/>
  <c r="H14" i="43"/>
  <c r="G14" i="43"/>
  <c r="F14" i="43"/>
  <c r="E14" i="43"/>
  <c r="AI17" i="42"/>
  <c r="AH17" i="42"/>
  <c r="AG17" i="42"/>
  <c r="AF17" i="42"/>
  <c r="AE17" i="42"/>
  <c r="AD17" i="42"/>
  <c r="AC17" i="42"/>
  <c r="AB17" i="42"/>
  <c r="AA17" i="42"/>
  <c r="Z17" i="42"/>
  <c r="Y17" i="42"/>
  <c r="X17" i="42"/>
  <c r="W17" i="42"/>
  <c r="V17" i="42"/>
  <c r="U17" i="42"/>
  <c r="T17" i="42"/>
  <c r="S17" i="42"/>
  <c r="R17" i="42"/>
  <c r="Q17" i="42"/>
  <c r="P17" i="42"/>
  <c r="O17" i="42"/>
  <c r="N17" i="42"/>
  <c r="M17" i="42"/>
  <c r="L17" i="42"/>
  <c r="K17" i="42"/>
  <c r="J17" i="42"/>
  <c r="I17" i="42"/>
  <c r="H17" i="42"/>
  <c r="G17" i="42"/>
  <c r="F17" i="42"/>
  <c r="E17" i="42"/>
  <c r="AI16" i="42"/>
  <c r="AH16" i="42"/>
  <c r="AG16" i="42"/>
  <c r="AF16" i="42"/>
  <c r="AE16" i="42"/>
  <c r="AD16" i="42"/>
  <c r="AC16" i="42"/>
  <c r="AB16" i="42"/>
  <c r="AA16" i="42"/>
  <c r="Z16" i="42"/>
  <c r="Y16" i="42"/>
  <c r="X16" i="42"/>
  <c r="W16" i="42"/>
  <c r="V16" i="42"/>
  <c r="U16" i="42"/>
  <c r="T16" i="42"/>
  <c r="S16" i="42"/>
  <c r="R16" i="42"/>
  <c r="Q16" i="42"/>
  <c r="P16" i="42"/>
  <c r="O16" i="42"/>
  <c r="N16" i="42"/>
  <c r="M16" i="42"/>
  <c r="L16" i="42"/>
  <c r="K16" i="42"/>
  <c r="J16" i="42"/>
  <c r="I16" i="42"/>
  <c r="H16" i="42"/>
  <c r="G16" i="42"/>
  <c r="F16" i="42"/>
  <c r="E16" i="42"/>
  <c r="AI15" i="42"/>
  <c r="AH15" i="42"/>
  <c r="AG15" i="42"/>
  <c r="AF15" i="42"/>
  <c r="AE15" i="42"/>
  <c r="AD15" i="42"/>
  <c r="AC15" i="42"/>
  <c r="AB15" i="42"/>
  <c r="AA15" i="42"/>
  <c r="Z15" i="42"/>
  <c r="Y15" i="42"/>
  <c r="X15" i="42"/>
  <c r="W15" i="42"/>
  <c r="V15" i="42"/>
  <c r="U15" i="42"/>
  <c r="T15" i="42"/>
  <c r="S15" i="42"/>
  <c r="R15" i="42"/>
  <c r="Q15" i="42"/>
  <c r="P15" i="42"/>
  <c r="O15" i="42"/>
  <c r="N15" i="42"/>
  <c r="M15" i="42"/>
  <c r="L15" i="42"/>
  <c r="K15" i="42"/>
  <c r="J15" i="42"/>
  <c r="I15" i="42"/>
  <c r="H15" i="42"/>
  <c r="G15" i="42"/>
  <c r="F15" i="42"/>
  <c r="E15" i="42"/>
  <c r="AI14" i="42"/>
  <c r="AH14" i="42"/>
  <c r="AG14" i="42"/>
  <c r="AF14" i="42"/>
  <c r="AE14" i="42"/>
  <c r="AD14" i="42"/>
  <c r="AC14" i="42"/>
  <c r="AB14" i="42"/>
  <c r="AA14" i="42"/>
  <c r="Z14" i="42"/>
  <c r="Y14" i="42"/>
  <c r="X14" i="42"/>
  <c r="W14" i="42"/>
  <c r="V14" i="42"/>
  <c r="U14" i="42"/>
  <c r="T14" i="42"/>
  <c r="S14" i="42"/>
  <c r="R14" i="42"/>
  <c r="Q14" i="42"/>
  <c r="P14" i="42"/>
  <c r="O14" i="42"/>
  <c r="N14" i="42"/>
  <c r="M14" i="42"/>
  <c r="L14" i="42"/>
  <c r="K14" i="42"/>
  <c r="J14" i="42"/>
  <c r="I14" i="42"/>
  <c r="H14" i="42"/>
  <c r="G14" i="42"/>
  <c r="F14" i="42"/>
  <c r="E14" i="42"/>
  <c r="AI17" i="41"/>
  <c r="AH17" i="41"/>
  <c r="AG17" i="41"/>
  <c r="AF17" i="41"/>
  <c r="AE17" i="41"/>
  <c r="AD17" i="41"/>
  <c r="AC17" i="41"/>
  <c r="AB17" i="41"/>
  <c r="AA17" i="41"/>
  <c r="Z17" i="41"/>
  <c r="Y17" i="41"/>
  <c r="X17" i="41"/>
  <c r="W17" i="41"/>
  <c r="V17" i="41"/>
  <c r="U17" i="41"/>
  <c r="T17" i="41"/>
  <c r="S17" i="41"/>
  <c r="R17" i="41"/>
  <c r="Q17" i="41"/>
  <c r="P17" i="41"/>
  <c r="O17" i="41"/>
  <c r="N17" i="41"/>
  <c r="M17" i="41"/>
  <c r="L17" i="41"/>
  <c r="K17" i="41"/>
  <c r="J17" i="41"/>
  <c r="I17" i="41"/>
  <c r="H17" i="41"/>
  <c r="G17" i="41"/>
  <c r="F17" i="41"/>
  <c r="E17" i="41"/>
  <c r="AI16" i="41"/>
  <c r="AH16" i="41"/>
  <c r="AG16" i="41"/>
  <c r="AF16" i="41"/>
  <c r="AE16" i="41"/>
  <c r="AD16" i="41"/>
  <c r="AC16" i="41"/>
  <c r="AB16" i="41"/>
  <c r="AA16" i="41"/>
  <c r="Z16" i="41"/>
  <c r="Y16" i="41"/>
  <c r="X16" i="41"/>
  <c r="W16" i="41"/>
  <c r="V16" i="41"/>
  <c r="U16" i="41"/>
  <c r="T16" i="41"/>
  <c r="S16" i="41"/>
  <c r="R16" i="41"/>
  <c r="Q16" i="41"/>
  <c r="P16" i="41"/>
  <c r="O16" i="41"/>
  <c r="N16" i="41"/>
  <c r="M16" i="41"/>
  <c r="L16" i="41"/>
  <c r="K16" i="41"/>
  <c r="J16" i="41"/>
  <c r="I16" i="41"/>
  <c r="H16" i="41"/>
  <c r="G16" i="41"/>
  <c r="F16" i="41"/>
  <c r="E16" i="41"/>
  <c r="AI15" i="41"/>
  <c r="AH15" i="41"/>
  <c r="AG15" i="41"/>
  <c r="AF15" i="41"/>
  <c r="AE15" i="41"/>
  <c r="AD15" i="41"/>
  <c r="AC15" i="41"/>
  <c r="AB15" i="41"/>
  <c r="AA15" i="41"/>
  <c r="Z15" i="41"/>
  <c r="Y15" i="41"/>
  <c r="X15" i="41"/>
  <c r="W15" i="41"/>
  <c r="V15" i="41"/>
  <c r="U15" i="41"/>
  <c r="T15" i="41"/>
  <c r="S15" i="41"/>
  <c r="R15" i="41"/>
  <c r="Q15" i="41"/>
  <c r="P15" i="41"/>
  <c r="O15" i="41"/>
  <c r="N15" i="41"/>
  <c r="M15" i="41"/>
  <c r="L15" i="41"/>
  <c r="K15" i="41"/>
  <c r="J15" i="41"/>
  <c r="I15" i="41"/>
  <c r="H15" i="41"/>
  <c r="G15" i="41"/>
  <c r="F15" i="41"/>
  <c r="E15" i="41"/>
  <c r="AI14" i="41"/>
  <c r="AH14" i="41"/>
  <c r="AG14" i="41"/>
  <c r="AF14" i="41"/>
  <c r="AE14" i="41"/>
  <c r="AD14" i="41"/>
  <c r="AC14" i="41"/>
  <c r="AB14" i="41"/>
  <c r="AA14" i="41"/>
  <c r="Z14" i="41"/>
  <c r="Y14" i="41"/>
  <c r="X14" i="41"/>
  <c r="W14" i="41"/>
  <c r="V14" i="41"/>
  <c r="U14" i="41"/>
  <c r="T14" i="41"/>
  <c r="S14" i="41"/>
  <c r="R14" i="41"/>
  <c r="Q14" i="41"/>
  <c r="P14" i="41"/>
  <c r="O14" i="41"/>
  <c r="N14" i="41"/>
  <c r="M14" i="41"/>
  <c r="L14" i="41"/>
  <c r="K14" i="41"/>
  <c r="J14" i="41"/>
  <c r="I14" i="41"/>
  <c r="H14" i="41"/>
  <c r="G14" i="41"/>
  <c r="F14" i="41"/>
  <c r="E14" i="41"/>
  <c r="V15" i="40"/>
  <c r="L3" i="40"/>
  <c r="AI17" i="38"/>
  <c r="AH17" i="38"/>
  <c r="AG17" i="38"/>
  <c r="AF17" i="38"/>
  <c r="AE17" i="38"/>
  <c r="AD17" i="38"/>
  <c r="AC17" i="38"/>
  <c r="AB17" i="38"/>
  <c r="AA17" i="38"/>
  <c r="Z17" i="38"/>
  <c r="Y17" i="38"/>
  <c r="X17" i="38"/>
  <c r="W17" i="38"/>
  <c r="V17" i="38"/>
  <c r="U17" i="38"/>
  <c r="T17" i="38"/>
  <c r="S17" i="38"/>
  <c r="R17" i="38"/>
  <c r="Q17" i="38"/>
  <c r="P17" i="38"/>
  <c r="O17" i="38"/>
  <c r="N17" i="38"/>
  <c r="M17" i="38"/>
  <c r="L17" i="38"/>
  <c r="K17" i="38"/>
  <c r="J17" i="38"/>
  <c r="I17" i="38"/>
  <c r="H17" i="38"/>
  <c r="G17" i="38"/>
  <c r="F17" i="38"/>
  <c r="E17" i="38"/>
  <c r="AI16" i="38"/>
  <c r="AH16" i="38"/>
  <c r="AG16" i="38"/>
  <c r="AF16" i="38"/>
  <c r="AE16" i="38"/>
  <c r="AD16" i="38"/>
  <c r="AC16" i="38"/>
  <c r="AB16" i="38"/>
  <c r="AA16" i="38"/>
  <c r="Z16" i="38"/>
  <c r="Y16" i="38"/>
  <c r="X16" i="38"/>
  <c r="W16" i="38"/>
  <c r="V16" i="38"/>
  <c r="U16" i="38"/>
  <c r="T16" i="38"/>
  <c r="S16" i="38"/>
  <c r="R16" i="38"/>
  <c r="Q16" i="38"/>
  <c r="P16" i="38"/>
  <c r="O16" i="38"/>
  <c r="N16" i="38"/>
  <c r="M16" i="38"/>
  <c r="L16" i="38"/>
  <c r="K16" i="38"/>
  <c r="J16" i="38"/>
  <c r="I16" i="38"/>
  <c r="H16" i="38"/>
  <c r="G16" i="38"/>
  <c r="F16" i="38"/>
  <c r="E16" i="38"/>
  <c r="AI15" i="38"/>
  <c r="AH15" i="38"/>
  <c r="AG15" i="38"/>
  <c r="AF15" i="38"/>
  <c r="AE15" i="38"/>
  <c r="AD15" i="38"/>
  <c r="AC15" i="38"/>
  <c r="AB15" i="38"/>
  <c r="AA15" i="38"/>
  <c r="Z15" i="38"/>
  <c r="Y15" i="38"/>
  <c r="X15" i="38"/>
  <c r="W15" i="38"/>
  <c r="V15" i="38"/>
  <c r="U15" i="38"/>
  <c r="T15" i="38"/>
  <c r="S15" i="38"/>
  <c r="R15" i="38"/>
  <c r="Q15" i="38"/>
  <c r="P15" i="38"/>
  <c r="O15" i="38"/>
  <c r="N15" i="38"/>
  <c r="M15" i="38"/>
  <c r="L15" i="38"/>
  <c r="K15" i="38"/>
  <c r="J15" i="38"/>
  <c r="I15" i="38"/>
  <c r="H15" i="38"/>
  <c r="G15" i="38"/>
  <c r="F15" i="38"/>
  <c r="E15" i="38"/>
  <c r="AI14" i="38"/>
  <c r="AH14" i="38"/>
  <c r="AG14" i="38"/>
  <c r="AF14" i="38"/>
  <c r="AE14" i="38"/>
  <c r="AD14" i="38"/>
  <c r="AC14" i="38"/>
  <c r="AB14" i="38"/>
  <c r="AA14" i="38"/>
  <c r="Z14" i="38"/>
  <c r="Y14" i="38"/>
  <c r="X14" i="38"/>
  <c r="W14" i="38"/>
  <c r="V14" i="38"/>
  <c r="U14" i="38"/>
  <c r="T14" i="38"/>
  <c r="S14" i="38"/>
  <c r="R14" i="38"/>
  <c r="Q14" i="38"/>
  <c r="P14" i="38"/>
  <c r="O14" i="38"/>
  <c r="N14" i="38"/>
  <c r="M14" i="38"/>
  <c r="L14" i="38"/>
  <c r="K14" i="38"/>
  <c r="J14" i="38"/>
  <c r="I14" i="38"/>
  <c r="H14" i="38"/>
  <c r="G14" i="38"/>
  <c r="F14" i="38"/>
  <c r="E14" i="38"/>
  <c r="AI17" i="37"/>
  <c r="AH17" i="37"/>
  <c r="AG17" i="37"/>
  <c r="AF17" i="37"/>
  <c r="AE17" i="37"/>
  <c r="AD17" i="37"/>
  <c r="AC17" i="37"/>
  <c r="AB17" i="37"/>
  <c r="AA17" i="37"/>
  <c r="Z17" i="37"/>
  <c r="Y17" i="37"/>
  <c r="X17" i="37"/>
  <c r="W17" i="37"/>
  <c r="V17" i="37"/>
  <c r="U17" i="37"/>
  <c r="T17" i="37"/>
  <c r="S17" i="37"/>
  <c r="R17" i="37"/>
  <c r="Q17" i="37"/>
  <c r="P17" i="37"/>
  <c r="O17" i="37"/>
  <c r="N17" i="37"/>
  <c r="M17" i="37"/>
  <c r="L17" i="37"/>
  <c r="K17" i="37"/>
  <c r="J17" i="37"/>
  <c r="I17" i="37"/>
  <c r="H17" i="37"/>
  <c r="G17" i="37"/>
  <c r="F17" i="37"/>
  <c r="E17" i="37"/>
  <c r="AI16" i="37"/>
  <c r="AH16" i="37"/>
  <c r="AG16" i="37"/>
  <c r="AF16" i="37"/>
  <c r="AE16" i="37"/>
  <c r="AD16" i="37"/>
  <c r="AC16" i="37"/>
  <c r="AB16" i="37"/>
  <c r="AA16" i="37"/>
  <c r="Z16" i="37"/>
  <c r="Y16" i="37"/>
  <c r="X16" i="37"/>
  <c r="W16" i="37"/>
  <c r="V16" i="37"/>
  <c r="U16" i="37"/>
  <c r="T16" i="37"/>
  <c r="S16" i="37"/>
  <c r="R16" i="37"/>
  <c r="Q16" i="37"/>
  <c r="P16" i="37"/>
  <c r="O16" i="37"/>
  <c r="N16" i="37"/>
  <c r="M16" i="37"/>
  <c r="L16" i="37"/>
  <c r="K16" i="37"/>
  <c r="J16" i="37"/>
  <c r="I16" i="37"/>
  <c r="H16" i="37"/>
  <c r="G16" i="37"/>
  <c r="F16" i="37"/>
  <c r="E16" i="37"/>
  <c r="AI15" i="37"/>
  <c r="AH15" i="37"/>
  <c r="AG15" i="37"/>
  <c r="AF15" i="37"/>
  <c r="AE15" i="37"/>
  <c r="AD15" i="37"/>
  <c r="AC15" i="37"/>
  <c r="AB15" i="37"/>
  <c r="AA15" i="37"/>
  <c r="Z15" i="37"/>
  <c r="Y15" i="37"/>
  <c r="X15" i="37"/>
  <c r="W15" i="37"/>
  <c r="V15" i="37"/>
  <c r="U15" i="37"/>
  <c r="T15" i="37"/>
  <c r="S15" i="37"/>
  <c r="R15" i="37"/>
  <c r="Q15" i="37"/>
  <c r="P15" i="37"/>
  <c r="O15" i="37"/>
  <c r="N15" i="37"/>
  <c r="M15" i="37"/>
  <c r="L15" i="37"/>
  <c r="K15" i="37"/>
  <c r="J15" i="37"/>
  <c r="I15" i="37"/>
  <c r="H15" i="37"/>
  <c r="G15" i="37"/>
  <c r="F15" i="37"/>
  <c r="E15" i="37"/>
  <c r="AI14" i="37"/>
  <c r="AH14" i="37"/>
  <c r="AG14" i="37"/>
  <c r="AF14" i="37"/>
  <c r="AE14" i="37"/>
  <c r="AD14" i="37"/>
  <c r="AC14" i="37"/>
  <c r="AB14" i="37"/>
  <c r="AA14" i="37"/>
  <c r="Z14" i="37"/>
  <c r="Y14" i="37"/>
  <c r="X14" i="37"/>
  <c r="W14" i="37"/>
  <c r="V14" i="37"/>
  <c r="U14" i="37"/>
  <c r="T14" i="37"/>
  <c r="S14" i="37"/>
  <c r="R14" i="37"/>
  <c r="Q14" i="37"/>
  <c r="P14" i="37"/>
  <c r="O14" i="37"/>
  <c r="N14" i="37"/>
  <c r="M14" i="37"/>
  <c r="L14" i="37"/>
  <c r="K14" i="37"/>
  <c r="J14" i="37"/>
  <c r="I14" i="37"/>
  <c r="H14" i="37"/>
  <c r="G14" i="37"/>
  <c r="F14" i="37"/>
  <c r="E14" i="37"/>
  <c r="AI17" i="36"/>
  <c r="AH17" i="36"/>
  <c r="AG17" i="36"/>
  <c r="AF17" i="36"/>
  <c r="AE17" i="36"/>
  <c r="AD17" i="36"/>
  <c r="AC17" i="36"/>
  <c r="AB17" i="36"/>
  <c r="AA17" i="36"/>
  <c r="Z17" i="36"/>
  <c r="Y17" i="36"/>
  <c r="X17" i="36"/>
  <c r="W17" i="36"/>
  <c r="V17" i="36"/>
  <c r="U17" i="36"/>
  <c r="T17" i="36"/>
  <c r="S17" i="36"/>
  <c r="R17" i="36"/>
  <c r="Q17" i="36"/>
  <c r="P17" i="36"/>
  <c r="O17" i="36"/>
  <c r="N17" i="36"/>
  <c r="M17" i="36"/>
  <c r="L17" i="36"/>
  <c r="K17" i="36"/>
  <c r="J17" i="36"/>
  <c r="I17" i="36"/>
  <c r="H17" i="36"/>
  <c r="G17" i="36"/>
  <c r="F17" i="36"/>
  <c r="E17" i="36"/>
  <c r="AI16" i="36"/>
  <c r="AH16" i="36"/>
  <c r="AG16" i="36"/>
  <c r="AF16" i="36"/>
  <c r="AE16" i="36"/>
  <c r="AD16" i="36"/>
  <c r="AC16" i="36"/>
  <c r="AB16" i="36"/>
  <c r="AA16" i="36"/>
  <c r="Z16" i="36"/>
  <c r="Y16" i="36"/>
  <c r="X16" i="36"/>
  <c r="W16" i="36"/>
  <c r="V16" i="36"/>
  <c r="U16" i="36"/>
  <c r="T16" i="36"/>
  <c r="S16" i="36"/>
  <c r="R16" i="36"/>
  <c r="Q16" i="36"/>
  <c r="P16" i="36"/>
  <c r="O16" i="36"/>
  <c r="N16" i="36"/>
  <c r="M16" i="36"/>
  <c r="L16" i="36"/>
  <c r="K16" i="36"/>
  <c r="J16" i="36"/>
  <c r="I16" i="36"/>
  <c r="H16" i="36"/>
  <c r="G16" i="36"/>
  <c r="F16" i="36"/>
  <c r="E16" i="36"/>
  <c r="AI15" i="36"/>
  <c r="AH15" i="36"/>
  <c r="AG15" i="36"/>
  <c r="AF15" i="36"/>
  <c r="AE15" i="36"/>
  <c r="AD15" i="36"/>
  <c r="AC15" i="36"/>
  <c r="AB15" i="36"/>
  <c r="AA15" i="36"/>
  <c r="Z15" i="36"/>
  <c r="Y15" i="36"/>
  <c r="X15" i="36"/>
  <c r="W15" i="36"/>
  <c r="V15" i="36"/>
  <c r="U15" i="36"/>
  <c r="T15" i="36"/>
  <c r="S15" i="36"/>
  <c r="R15" i="36"/>
  <c r="Q15" i="36"/>
  <c r="P15" i="36"/>
  <c r="O15" i="36"/>
  <c r="N15" i="36"/>
  <c r="M15" i="36"/>
  <c r="L15" i="36"/>
  <c r="K15" i="36"/>
  <c r="J15" i="36"/>
  <c r="I15" i="36"/>
  <c r="H15" i="36"/>
  <c r="G15" i="36"/>
  <c r="F15" i="36"/>
  <c r="E15" i="36"/>
  <c r="AI14" i="36"/>
  <c r="AH14" i="36"/>
  <c r="AG14" i="36"/>
  <c r="AF14" i="36"/>
  <c r="AE14" i="36"/>
  <c r="AD14" i="36"/>
  <c r="AC14" i="36"/>
  <c r="AB14" i="36"/>
  <c r="AA14" i="36"/>
  <c r="Z14" i="36"/>
  <c r="Y14" i="36"/>
  <c r="X14" i="36"/>
  <c r="W14" i="36"/>
  <c r="V14" i="36"/>
  <c r="U14" i="36"/>
  <c r="T14" i="36"/>
  <c r="S14" i="36"/>
  <c r="R14" i="36"/>
  <c r="Q14" i="36"/>
  <c r="P14" i="36"/>
  <c r="O14" i="36"/>
  <c r="N14" i="36"/>
  <c r="M14" i="36"/>
  <c r="L14" i="36"/>
  <c r="K14" i="36"/>
  <c r="J14" i="36"/>
  <c r="I14" i="36"/>
  <c r="H14" i="36"/>
  <c r="G14" i="36"/>
  <c r="F14" i="36"/>
  <c r="E14" i="36"/>
  <c r="AK31" i="35"/>
  <c r="AJ31" i="35"/>
  <c r="AK30" i="35"/>
  <c r="AJ30" i="35"/>
  <c r="Z34" i="35"/>
  <c r="AK13" i="35"/>
  <c r="AJ13" i="35"/>
  <c r="AK12" i="35"/>
  <c r="AJ12" i="35"/>
  <c r="F14" i="83"/>
  <c r="AI15" i="87"/>
  <c r="AH15" i="62"/>
  <c r="AG16" i="62"/>
  <c r="AI17" i="67"/>
  <c r="P14" i="61"/>
  <c r="G14" i="89"/>
  <c r="O16" i="61"/>
  <c r="AH15" i="63"/>
  <c r="AI15" i="63"/>
  <c r="AD15" i="83"/>
  <c r="AC14" i="58"/>
  <c r="AC16" i="58"/>
  <c r="AD17" i="84"/>
  <c r="J15" i="62"/>
  <c r="J15" i="59"/>
  <c r="K17" i="40"/>
  <c r="X16" i="92"/>
  <c r="AG15" i="92"/>
  <c r="J14" i="88"/>
  <c r="V14" i="88"/>
  <c r="L15" i="87"/>
  <c r="L17" i="87"/>
  <c r="AK3" i="84"/>
  <c r="J16" i="84"/>
  <c r="E15" i="84"/>
  <c r="AC17" i="84"/>
  <c r="AF16" i="84"/>
  <c r="L16" i="83"/>
  <c r="M35" i="83"/>
  <c r="AF14" i="83"/>
  <c r="U33" i="83"/>
  <c r="F33" i="83"/>
  <c r="I35" i="83"/>
  <c r="AB14" i="83"/>
  <c r="P16" i="83"/>
  <c r="X16" i="83"/>
  <c r="Y15" i="83"/>
  <c r="G14" i="82"/>
  <c r="AG14" i="81"/>
  <c r="L17" i="77"/>
  <c r="T17" i="77"/>
  <c r="Q17" i="78"/>
  <c r="T17" i="78"/>
  <c r="O16" i="69"/>
  <c r="T14" i="69"/>
  <c r="X16" i="69"/>
  <c r="Q14" i="68"/>
  <c r="E15" i="68"/>
  <c r="Q16" i="68"/>
  <c r="R17" i="68"/>
  <c r="Y14" i="68"/>
  <c r="Z16" i="67"/>
  <c r="AC16" i="67"/>
  <c r="I15" i="74"/>
  <c r="F17" i="66"/>
  <c r="AK3" i="65"/>
  <c r="H14" i="65"/>
  <c r="F15" i="62"/>
  <c r="I15" i="62"/>
  <c r="J17" i="62"/>
  <c r="J16" i="61"/>
  <c r="AE14" i="61"/>
  <c r="X16" i="61"/>
  <c r="AA14" i="61"/>
  <c r="P16" i="61"/>
  <c r="I15" i="59"/>
  <c r="I14" i="59"/>
  <c r="J17" i="59"/>
  <c r="R17" i="59"/>
  <c r="O16" i="58"/>
  <c r="X16" i="58"/>
  <c r="Q16" i="58"/>
  <c r="M14" i="58"/>
  <c r="H15" i="57"/>
  <c r="H17" i="57"/>
  <c r="K17" i="57"/>
  <c r="AG16" i="56"/>
  <c r="N15" i="54"/>
  <c r="X14" i="39"/>
  <c r="AF16" i="39"/>
  <c r="T14" i="39"/>
  <c r="F14" i="39"/>
  <c r="AG16" i="40"/>
  <c r="AK4" i="35"/>
  <c r="AG17" i="92"/>
  <c r="X14" i="83"/>
  <c r="AF16" i="66"/>
  <c r="AH15" i="50"/>
  <c r="AH17" i="50"/>
  <c r="AH17" i="40"/>
  <c r="AF17" i="92"/>
  <c r="AF15" i="92"/>
  <c r="AE14" i="67"/>
  <c r="AE16" i="67"/>
  <c r="AD14" i="84"/>
  <c r="AD16" i="84"/>
  <c r="AD17" i="68"/>
  <c r="AD16" i="68"/>
  <c r="AE17" i="67"/>
  <c r="AD16" i="67"/>
  <c r="AE17" i="63"/>
  <c r="AD15" i="62"/>
  <c r="AE15" i="56"/>
  <c r="AC15" i="84"/>
  <c r="AC16" i="84"/>
  <c r="U14" i="83"/>
  <c r="U16" i="83"/>
  <c r="AC14" i="82"/>
  <c r="AC14" i="69"/>
  <c r="AC14" i="68"/>
  <c r="AD15" i="68"/>
  <c r="AD15" i="67"/>
  <c r="AD17" i="67"/>
  <c r="AC17" i="66"/>
  <c r="AD15" i="63"/>
  <c r="AD17" i="56"/>
  <c r="AD15" i="50"/>
  <c r="AD17" i="50"/>
  <c r="AA14" i="86"/>
  <c r="T14" i="83"/>
  <c r="AB16" i="69"/>
  <c r="AB14" i="68"/>
  <c r="AC15" i="66"/>
  <c r="AC20" i="66"/>
  <c r="AC17" i="50"/>
  <c r="AA16" i="82"/>
  <c r="AA14" i="82"/>
  <c r="AA16" i="69"/>
  <c r="AA16" i="61"/>
  <c r="AC15" i="59"/>
  <c r="AC15" i="39"/>
  <c r="AB17" i="39"/>
  <c r="AB15" i="40"/>
  <c r="AB17" i="40"/>
  <c r="AB17" i="78"/>
  <c r="Z16" i="68"/>
  <c r="Z14" i="68"/>
  <c r="Z15" i="68"/>
  <c r="Z14" i="65"/>
  <c r="AA17" i="63"/>
  <c r="Z15" i="62"/>
  <c r="AA15" i="54"/>
  <c r="Y17" i="92"/>
  <c r="Y15" i="85"/>
  <c r="Y17" i="85"/>
  <c r="Z17" i="84"/>
  <c r="Z15" i="84"/>
  <c r="Y15" i="84"/>
  <c r="Y17" i="84"/>
  <c r="X15" i="77"/>
  <c r="Y16" i="68"/>
  <c r="Z17" i="50"/>
  <c r="X15" i="92"/>
  <c r="X14" i="84"/>
  <c r="X16" i="84"/>
  <c r="X14" i="61"/>
  <c r="X15" i="61"/>
  <c r="Y14" i="39"/>
  <c r="X17" i="40"/>
  <c r="W17" i="40"/>
  <c r="X15" i="40"/>
  <c r="Y17" i="35"/>
  <c r="X17" i="92"/>
  <c r="X15" i="78"/>
  <c r="X17" i="65"/>
  <c r="W17" i="63"/>
  <c r="V16" i="62"/>
  <c r="V15" i="62"/>
  <c r="W14" i="61"/>
  <c r="X17" i="61"/>
  <c r="W16" i="61"/>
  <c r="X15" i="60"/>
  <c r="Y15" i="39"/>
  <c r="V17" i="85"/>
  <c r="V16" i="63"/>
  <c r="V17" i="62"/>
  <c r="U17" i="92"/>
  <c r="U15" i="85"/>
  <c r="U17" i="84"/>
  <c r="U16" i="84"/>
  <c r="M14" i="83"/>
  <c r="U17" i="69"/>
  <c r="U14" i="69"/>
  <c r="U14" i="68"/>
  <c r="U16" i="68"/>
  <c r="U17" i="66"/>
  <c r="V15" i="63"/>
  <c r="U17" i="59"/>
  <c r="U15" i="59"/>
  <c r="U14" i="39"/>
  <c r="V36" i="35"/>
  <c r="S15" i="76"/>
  <c r="T15" i="92"/>
  <c r="U15" i="92"/>
  <c r="T17" i="92"/>
  <c r="T14" i="84"/>
  <c r="U15" i="84"/>
  <c r="T15" i="77"/>
  <c r="T15" i="78"/>
  <c r="U15" i="69"/>
  <c r="T16" i="69"/>
  <c r="T15" i="66"/>
  <c r="U15" i="66"/>
  <c r="R14" i="65"/>
  <c r="R16" i="65"/>
  <c r="S15" i="63"/>
  <c r="T17" i="61"/>
  <c r="T14" i="61"/>
  <c r="T16" i="61"/>
  <c r="S14" i="61"/>
  <c r="T15" i="61"/>
  <c r="S16" i="61"/>
  <c r="S17" i="54"/>
  <c r="U17" i="39"/>
  <c r="U15" i="39"/>
  <c r="U17" i="40"/>
  <c r="U15" i="40"/>
  <c r="Q17" i="92"/>
  <c r="F16" i="88"/>
  <c r="R17" i="86"/>
  <c r="R15" i="86"/>
  <c r="Q14" i="85"/>
  <c r="Q17" i="85"/>
  <c r="Q15" i="85"/>
  <c r="Q15" i="84"/>
  <c r="Q16" i="84"/>
  <c r="Q17" i="84"/>
  <c r="P14" i="84"/>
  <c r="Q15" i="79"/>
  <c r="Q15" i="77"/>
  <c r="Q17" i="77"/>
  <c r="Q15" i="78"/>
  <c r="Q15" i="69"/>
  <c r="Q17" i="69"/>
  <c r="P14" i="69"/>
  <c r="R16" i="68"/>
  <c r="S17" i="74"/>
  <c r="Q15" i="66"/>
  <c r="Q16" i="65"/>
  <c r="R17" i="63"/>
  <c r="R17" i="62"/>
  <c r="R15" i="59"/>
  <c r="S15" i="54"/>
  <c r="R15" i="50"/>
  <c r="Q14" i="50"/>
  <c r="Q14" i="39"/>
  <c r="Q15" i="40"/>
  <c r="Q17" i="40"/>
  <c r="Q17" i="35"/>
  <c r="R18" i="35"/>
  <c r="P17" i="92"/>
  <c r="O14" i="92"/>
  <c r="N16" i="84"/>
  <c r="N14" i="84"/>
  <c r="O16" i="81"/>
  <c r="P15" i="69"/>
  <c r="P17" i="69"/>
  <c r="N16" i="69"/>
  <c r="M14" i="65"/>
  <c r="P15" i="61"/>
  <c r="P17" i="61"/>
  <c r="O14" i="61"/>
  <c r="H16" i="75"/>
  <c r="I16" i="75"/>
  <c r="M17" i="92"/>
  <c r="M15" i="92"/>
  <c r="M15" i="87"/>
  <c r="M17" i="86"/>
  <c r="M17" i="79"/>
  <c r="N17" i="79"/>
  <c r="L15" i="77"/>
  <c r="L14" i="77"/>
  <c r="M15" i="77"/>
  <c r="N17" i="68"/>
  <c r="M17" i="74"/>
  <c r="N17" i="74"/>
  <c r="M16" i="39"/>
  <c r="M14" i="39"/>
  <c r="AK4" i="40"/>
  <c r="AJ4" i="40"/>
  <c r="D3" i="40"/>
  <c r="AJ4" i="76"/>
  <c r="V3" i="76"/>
  <c r="AA15" i="78" l="1"/>
  <c r="AB15" i="78"/>
  <c r="AB15" i="77"/>
  <c r="AA15" i="77"/>
  <c r="AA14" i="77"/>
  <c r="AB15" i="86"/>
  <c r="O15" i="50"/>
  <c r="P17" i="59"/>
  <c r="AC18" i="35"/>
  <c r="T16" i="39"/>
  <c r="W16" i="92"/>
  <c r="AA17" i="74"/>
  <c r="AD16" i="50"/>
  <c r="AC14" i="67"/>
  <c r="AK3" i="39"/>
  <c r="M16" i="69"/>
  <c r="AK3" i="88"/>
  <c r="U16" i="58"/>
  <c r="AD35" i="88"/>
  <c r="E16" i="79"/>
  <c r="I16" i="81"/>
  <c r="AA14" i="74"/>
  <c r="G14" i="39"/>
  <c r="Q15" i="91"/>
  <c r="I15" i="91"/>
  <c r="AC15" i="79"/>
  <c r="K15" i="84"/>
  <c r="M16" i="92"/>
  <c r="O15" i="68"/>
  <c r="Q16" i="50"/>
  <c r="X16" i="39"/>
  <c r="AB14" i="39"/>
  <c r="AD14" i="67"/>
  <c r="AG17" i="40"/>
  <c r="AI14" i="39"/>
  <c r="F16" i="39"/>
  <c r="G17" i="58"/>
  <c r="AI17" i="84"/>
  <c r="R36" i="88"/>
  <c r="M16" i="50"/>
  <c r="O16" i="68"/>
  <c r="N15" i="79"/>
  <c r="Q16" i="39"/>
  <c r="P16" i="77"/>
  <c r="U17" i="68"/>
  <c r="W15" i="40"/>
  <c r="AC16" i="39"/>
  <c r="AB15" i="66"/>
  <c r="AB16" i="81"/>
  <c r="AF14" i="39"/>
  <c r="AE16" i="92"/>
  <c r="AG14" i="39"/>
  <c r="AB16" i="39"/>
  <c r="AF16" i="88"/>
  <c r="M17" i="78"/>
  <c r="AL8" i="88"/>
  <c r="AI16" i="92"/>
  <c r="E16" i="92"/>
  <c r="AJ8" i="81"/>
  <c r="P17" i="78"/>
  <c r="X33" i="88"/>
  <c r="J14" i="86"/>
  <c r="T14" i="82"/>
  <c r="Z16" i="80"/>
  <c r="R14" i="58"/>
  <c r="W14" i="65"/>
  <c r="O16" i="65"/>
  <c r="AB16" i="50"/>
  <c r="AE14" i="39"/>
  <c r="W14" i="69"/>
  <c r="AL7" i="92"/>
  <c r="AL11" i="92"/>
  <c r="AK3" i="86"/>
  <c r="Z15" i="81"/>
  <c r="AA15" i="62"/>
  <c r="K15" i="62"/>
  <c r="E14" i="68"/>
  <c r="F15" i="78"/>
  <c r="E15" i="69"/>
  <c r="F17" i="76"/>
  <c r="E15" i="75"/>
  <c r="J15" i="54"/>
  <c r="J17" i="63"/>
  <c r="AA17" i="61"/>
  <c r="Y17" i="91"/>
  <c r="X17" i="76"/>
  <c r="X15" i="39"/>
  <c r="W17" i="90"/>
  <c r="F17" i="69"/>
  <c r="AI16" i="69"/>
  <c r="I15" i="39"/>
  <c r="AG15" i="78"/>
  <c r="X17" i="86"/>
  <c r="X15" i="90"/>
  <c r="S14" i="82"/>
  <c r="V17" i="81"/>
  <c r="Q14" i="58"/>
  <c r="AC17" i="57"/>
  <c r="W17" i="87"/>
  <c r="W17" i="65"/>
  <c r="AC17" i="77"/>
  <c r="AA15" i="68"/>
  <c r="Y17" i="78"/>
  <c r="AD17" i="83"/>
  <c r="V15" i="83"/>
  <c r="AH14" i="84"/>
  <c r="R16" i="84"/>
  <c r="AI17" i="63"/>
  <c r="AA15" i="63"/>
  <c r="L14" i="65"/>
  <c r="O16" i="50"/>
  <c r="O17" i="69"/>
  <c r="Z17" i="91"/>
  <c r="AB15" i="69"/>
  <c r="N35" i="83"/>
  <c r="W16" i="39"/>
  <c r="X15" i="59"/>
  <c r="Y17" i="57"/>
  <c r="X16" i="68"/>
  <c r="Y15" i="57"/>
  <c r="Z17" i="78"/>
  <c r="AB15" i="59"/>
  <c r="AA17" i="77"/>
  <c r="AC17" i="67"/>
  <c r="AC16" i="74"/>
  <c r="Z17" i="75"/>
  <c r="L35" i="88"/>
  <c r="L15" i="50"/>
  <c r="L15" i="78"/>
  <c r="W15" i="67"/>
  <c r="F15" i="35"/>
  <c r="M17" i="66"/>
  <c r="F14" i="92"/>
  <c r="AG14" i="88"/>
  <c r="AG14" i="68"/>
  <c r="N15" i="39"/>
  <c r="P15" i="59"/>
  <c r="Q14" i="80"/>
  <c r="T14" i="68"/>
  <c r="U14" i="80"/>
  <c r="X14" i="68"/>
  <c r="Y15" i="62"/>
  <c r="AA17" i="78"/>
  <c r="AB20" i="66"/>
  <c r="AD14" i="61"/>
  <c r="M17" i="65"/>
  <c r="Q17" i="59"/>
  <c r="AA15" i="40"/>
  <c r="Z14" i="61"/>
  <c r="AB16" i="67"/>
  <c r="AC17" i="68"/>
  <c r="W14" i="39"/>
  <c r="G15" i="50"/>
  <c r="AD16" i="61"/>
  <c r="J17" i="80"/>
  <c r="AL8" i="84"/>
  <c r="W14" i="89"/>
  <c r="V17" i="89"/>
  <c r="H17" i="87"/>
  <c r="H15" i="77"/>
  <c r="J17" i="78"/>
  <c r="O17" i="59"/>
  <c r="F14" i="61"/>
  <c r="W15" i="78"/>
  <c r="V17" i="68"/>
  <c r="V16" i="65"/>
  <c r="U15" i="57"/>
  <c r="U15" i="60"/>
  <c r="V16" i="61"/>
  <c r="W15" i="61"/>
  <c r="W17" i="61"/>
  <c r="U17" i="50"/>
  <c r="T15" i="69"/>
  <c r="T15" i="39"/>
  <c r="S16" i="39"/>
  <c r="S14" i="39"/>
  <c r="T17" i="94"/>
  <c r="T16" i="50"/>
  <c r="S15" i="56"/>
  <c r="S17" i="56"/>
  <c r="S16" i="83"/>
  <c r="T15" i="83"/>
  <c r="K16" i="77"/>
  <c r="P16" i="74"/>
  <c r="Q14" i="77"/>
  <c r="AK3" i="57"/>
  <c r="E14" i="57"/>
  <c r="R14" i="50"/>
  <c r="K14" i="50"/>
  <c r="V14" i="50"/>
  <c r="AG14" i="59"/>
  <c r="Q14" i="59"/>
  <c r="T16" i="59"/>
  <c r="E16" i="77"/>
  <c r="G17" i="78"/>
  <c r="F15" i="69"/>
  <c r="E17" i="74"/>
  <c r="E17" i="62"/>
  <c r="E16" i="62"/>
  <c r="W14" i="62"/>
  <c r="AC16" i="62"/>
  <c r="M15" i="78"/>
  <c r="N15" i="66"/>
  <c r="L15" i="85"/>
  <c r="H14" i="61"/>
  <c r="AI16" i="61"/>
  <c r="H17" i="92"/>
  <c r="I17" i="92"/>
  <c r="Y14" i="81"/>
  <c r="AI3" i="81"/>
  <c r="Q16" i="81"/>
  <c r="G17" i="92"/>
  <c r="T17" i="74"/>
  <c r="S15" i="74"/>
  <c r="J15" i="39"/>
  <c r="I17" i="39"/>
  <c r="I16" i="39"/>
  <c r="I14" i="39"/>
  <c r="AD15" i="60"/>
  <c r="AD17" i="60"/>
  <c r="AC17" i="79"/>
  <c r="AD15" i="79"/>
  <c r="U17" i="79"/>
  <c r="S16" i="82"/>
  <c r="S15" i="82"/>
  <c r="T17" i="82"/>
  <c r="T15" i="82"/>
  <c r="Y14" i="80"/>
  <c r="Z17" i="80"/>
  <c r="Z14" i="88"/>
  <c r="Z16" i="88"/>
  <c r="R16" i="88"/>
  <c r="R14" i="88"/>
  <c r="J16" i="88"/>
  <c r="J15" i="88"/>
  <c r="U14" i="81"/>
  <c r="AG16" i="58"/>
  <c r="AG14" i="58"/>
  <c r="Y14" i="58"/>
  <c r="Y16" i="58"/>
  <c r="L15" i="57"/>
  <c r="L17" i="57"/>
  <c r="AD14" i="65"/>
  <c r="AD16" i="65"/>
  <c r="AH16" i="50"/>
  <c r="L17" i="35"/>
  <c r="AD14" i="62"/>
  <c r="K15" i="54"/>
  <c r="K17" i="54"/>
  <c r="I16" i="68"/>
  <c r="I14" i="68"/>
  <c r="H16" i="74"/>
  <c r="Z16" i="74"/>
  <c r="H14" i="74"/>
  <c r="AD14" i="74"/>
  <c r="AA16" i="74"/>
  <c r="I16" i="74"/>
  <c r="AD16" i="74"/>
  <c r="U14" i="74"/>
  <c r="AK3" i="74"/>
  <c r="M14" i="74"/>
  <c r="W16" i="74"/>
  <c r="Z14" i="74"/>
  <c r="I14" i="74"/>
  <c r="AE14" i="74"/>
  <c r="AB14" i="74"/>
  <c r="Y16" i="74"/>
  <c r="U16" i="74"/>
  <c r="N17" i="66"/>
  <c r="W14" i="74"/>
  <c r="S14" i="74"/>
  <c r="AH34" i="83"/>
  <c r="AH36" i="83"/>
  <c r="S36" i="88"/>
  <c r="AC16" i="89"/>
  <c r="X16" i="74"/>
  <c r="X14" i="74"/>
  <c r="W16" i="82"/>
  <c r="G16" i="82"/>
  <c r="W14" i="82"/>
  <c r="H16" i="81"/>
  <c r="AA17" i="76"/>
  <c r="AA15" i="76"/>
  <c r="Z17" i="76"/>
  <c r="L16" i="74"/>
  <c r="L14" i="74"/>
  <c r="V14" i="77"/>
  <c r="Z14" i="77"/>
  <c r="T16" i="77"/>
  <c r="S14" i="77"/>
  <c r="O16" i="77"/>
  <c r="M16" i="77"/>
  <c r="S16" i="77"/>
  <c r="AB16" i="77"/>
  <c r="W14" i="77"/>
  <c r="L16" i="77"/>
  <c r="I14" i="77"/>
  <c r="AK3" i="77"/>
  <c r="P14" i="77"/>
  <c r="I16" i="77"/>
  <c r="AB14" i="77"/>
  <c r="K14" i="77"/>
  <c r="AA16" i="77"/>
  <c r="O14" i="77"/>
  <c r="M14" i="77"/>
  <c r="E14" i="69"/>
  <c r="E17" i="69"/>
  <c r="F16" i="84"/>
  <c r="F14" i="84"/>
  <c r="K17" i="35"/>
  <c r="AE15" i="35"/>
  <c r="AF17" i="35"/>
  <c r="F17" i="35"/>
  <c r="Y15" i="35"/>
  <c r="AB15" i="35"/>
  <c r="K15" i="35"/>
  <c r="R14" i="74"/>
  <c r="V17" i="35"/>
  <c r="P14" i="74"/>
  <c r="M14" i="50"/>
  <c r="M16" i="74"/>
  <c r="O16" i="59"/>
  <c r="Q15" i="35"/>
  <c r="R16" i="74"/>
  <c r="T14" i="74"/>
  <c r="U16" i="81"/>
  <c r="X14" i="59"/>
  <c r="W16" i="77"/>
  <c r="Z16" i="50"/>
  <c r="AA14" i="59"/>
  <c r="AC14" i="74"/>
  <c r="Y16" i="81"/>
  <c r="P16" i="89"/>
  <c r="AI15" i="62"/>
  <c r="AI17" i="62"/>
  <c r="M15" i="66"/>
  <c r="K17" i="56"/>
  <c r="AB15" i="61"/>
  <c r="AC16" i="68"/>
  <c r="AC15" i="85"/>
  <c r="K16" i="57"/>
  <c r="L16" i="61"/>
  <c r="N16" i="68"/>
  <c r="R14" i="68"/>
  <c r="L15" i="92"/>
  <c r="N17" i="62"/>
  <c r="AL11" i="50"/>
  <c r="AD17" i="62"/>
  <c r="AL4" i="82"/>
  <c r="AL24" i="83"/>
  <c r="L14" i="85"/>
  <c r="J16" i="81"/>
  <c r="G15" i="65"/>
  <c r="F14" i="74"/>
  <c r="E18" i="35"/>
  <c r="N16" i="81"/>
  <c r="I15" i="92"/>
  <c r="AL8" i="79"/>
  <c r="N17" i="35"/>
  <c r="J14" i="39"/>
  <c r="AG36" i="35"/>
  <c r="V17" i="60"/>
  <c r="R15" i="91"/>
  <c r="J15" i="91"/>
  <c r="X15" i="86"/>
  <c r="X17" i="90"/>
  <c r="P15" i="90"/>
  <c r="H17" i="90"/>
  <c r="V17" i="79"/>
  <c r="L15" i="82"/>
  <c r="R15" i="80"/>
  <c r="Z17" i="58"/>
  <c r="R17" i="58"/>
  <c r="U17" i="57"/>
  <c r="W15" i="65"/>
  <c r="P17" i="63"/>
  <c r="Z16" i="77"/>
  <c r="R17" i="77"/>
  <c r="R15" i="40"/>
  <c r="AB14" i="67"/>
  <c r="P15" i="35"/>
  <c r="S14" i="83"/>
  <c r="AE15" i="85"/>
  <c r="AA15" i="84"/>
  <c r="AL5" i="92"/>
  <c r="AL9" i="92"/>
  <c r="AL9" i="69"/>
  <c r="AD17" i="39"/>
  <c r="V15" i="39"/>
  <c r="AD15" i="69"/>
  <c r="AB15" i="54"/>
  <c r="AE17" i="62"/>
  <c r="W15" i="62"/>
  <c r="U17" i="61"/>
  <c r="Z15" i="88"/>
  <c r="AC17" i="81"/>
  <c r="U15" i="81"/>
  <c r="AB15" i="57"/>
  <c r="AL10" i="39"/>
  <c r="AG20" i="66"/>
  <c r="G14" i="81"/>
  <c r="J15" i="66"/>
  <c r="F17" i="78"/>
  <c r="F15" i="76"/>
  <c r="J17" i="54"/>
  <c r="J33" i="104"/>
  <c r="AB16" i="61"/>
  <c r="AB16" i="68"/>
  <c r="AC17" i="69"/>
  <c r="AH14" i="68"/>
  <c r="K16" i="68"/>
  <c r="N14" i="68"/>
  <c r="K17" i="68"/>
  <c r="AH14" i="77"/>
  <c r="AL7" i="79"/>
  <c r="AL8" i="86"/>
  <c r="AA17" i="75"/>
  <c r="AL8" i="75"/>
  <c r="M17" i="94"/>
  <c r="AF16" i="74"/>
  <c r="N15" i="56"/>
  <c r="G14" i="68"/>
  <c r="I17" i="35"/>
  <c r="I15" i="63"/>
  <c r="AH14" i="74"/>
  <c r="M16" i="84"/>
  <c r="N16" i="65"/>
  <c r="N17" i="69"/>
  <c r="R16" i="75"/>
  <c r="N16" i="39"/>
  <c r="AB16" i="74"/>
  <c r="AF17" i="40"/>
  <c r="AF14" i="67"/>
  <c r="AB17" i="90"/>
  <c r="P16" i="82"/>
  <c r="R16" i="81"/>
  <c r="V17" i="58"/>
  <c r="Q15" i="57"/>
  <c r="W15" i="56"/>
  <c r="O14" i="56"/>
  <c r="H15" i="87"/>
  <c r="S17" i="65"/>
  <c r="U17" i="94"/>
  <c r="AD16" i="77"/>
  <c r="V16" i="77"/>
  <c r="T16" i="68"/>
  <c r="AA14" i="39"/>
  <c r="S16" i="69"/>
  <c r="AB17" i="35"/>
  <c r="AC34" i="35"/>
  <c r="AE14" i="83"/>
  <c r="O14" i="83"/>
  <c r="Z15" i="54"/>
  <c r="R15" i="54"/>
  <c r="AC17" i="62"/>
  <c r="U15" i="62"/>
  <c r="M17" i="62"/>
  <c r="S15" i="61"/>
  <c r="O14" i="84"/>
  <c r="O17" i="77"/>
  <c r="R15" i="74"/>
  <c r="AB17" i="61"/>
  <c r="AH15" i="59"/>
  <c r="AC14" i="39"/>
  <c r="O14" i="68"/>
  <c r="F15" i="68"/>
  <c r="F14" i="68"/>
  <c r="Y15" i="76"/>
  <c r="X33" i="67"/>
  <c r="V33" i="67"/>
  <c r="T33" i="67"/>
  <c r="AF33" i="67"/>
  <c r="S33" i="67"/>
  <c r="AG33" i="67"/>
  <c r="AB33" i="67"/>
  <c r="U33" i="67"/>
  <c r="W33" i="67"/>
  <c r="AD33" i="67"/>
  <c r="AC33" i="67"/>
  <c r="Y33" i="67"/>
  <c r="AA33" i="67"/>
  <c r="Z33" i="67"/>
  <c r="AH33" i="67"/>
  <c r="AE33" i="67"/>
  <c r="AI33" i="67"/>
  <c r="P15" i="75"/>
  <c r="AD17" i="85"/>
  <c r="AA16" i="63"/>
  <c r="L16" i="92"/>
  <c r="K16" i="81"/>
  <c r="N36" i="83"/>
  <c r="H15" i="83"/>
  <c r="AE15" i="40"/>
  <c r="Y15" i="60"/>
  <c r="AC15" i="91"/>
  <c r="AA17" i="90"/>
  <c r="S17" i="90"/>
  <c r="G15" i="82"/>
  <c r="AF15" i="57"/>
  <c r="X15" i="57"/>
  <c r="AD15" i="56"/>
  <c r="R17" i="50"/>
  <c r="V15" i="50"/>
  <c r="AG17" i="66"/>
  <c r="AI16" i="63"/>
  <c r="AI16" i="68"/>
  <c r="AL6" i="83"/>
  <c r="H14" i="69"/>
  <c r="G14" i="74"/>
  <c r="AH16" i="68"/>
  <c r="AI15" i="88"/>
  <c r="AH17" i="91"/>
  <c r="N34" i="104"/>
  <c r="V36" i="104"/>
  <c r="Z17" i="68"/>
  <c r="AG17" i="39"/>
  <c r="S15" i="78"/>
  <c r="S15" i="77"/>
  <c r="R14" i="77"/>
  <c r="R17" i="80"/>
  <c r="S17" i="80"/>
  <c r="R17" i="91"/>
  <c r="R14" i="61"/>
  <c r="R16" i="61"/>
  <c r="X16" i="67"/>
  <c r="X14" i="67"/>
  <c r="N14" i="85"/>
  <c r="P14" i="85"/>
  <c r="Q16" i="85"/>
  <c r="X14" i="85"/>
  <c r="K14" i="83"/>
  <c r="L15" i="83"/>
  <c r="AG15" i="74"/>
  <c r="AG17" i="74"/>
  <c r="AF14" i="74"/>
  <c r="AK3" i="85"/>
  <c r="AC16" i="85"/>
  <c r="Y16" i="85"/>
  <c r="T14" i="85"/>
  <c r="AB16" i="85"/>
  <c r="T16" i="85"/>
  <c r="L16" i="85"/>
  <c r="AB14" i="85"/>
  <c r="P16" i="85"/>
  <c r="Y14" i="85"/>
  <c r="I14" i="85"/>
  <c r="X16" i="85"/>
  <c r="AC14" i="85"/>
  <c r="Z14" i="85"/>
  <c r="U16" i="85"/>
  <c r="AH16" i="85"/>
  <c r="AD16" i="85"/>
  <c r="V16" i="85"/>
  <c r="U14" i="85"/>
  <c r="R14" i="85"/>
  <c r="AA14" i="85"/>
  <c r="E16" i="86"/>
  <c r="W16" i="86"/>
  <c r="AH16" i="86"/>
  <c r="I16" i="86"/>
  <c r="AG16" i="86"/>
  <c r="I14" i="86"/>
  <c r="E15" i="86"/>
  <c r="Q16" i="86"/>
  <c r="AA16" i="86"/>
  <c r="R14" i="86"/>
  <c r="G16" i="69"/>
  <c r="G17" i="69"/>
  <c r="I17" i="84"/>
  <c r="H14" i="84"/>
  <c r="AI16" i="66"/>
  <c r="J15" i="69"/>
  <c r="J17" i="69"/>
  <c r="T15" i="74"/>
  <c r="T16" i="74"/>
  <c r="AF16" i="68"/>
  <c r="AF14" i="68"/>
  <c r="AF16" i="86"/>
  <c r="J17" i="86"/>
  <c r="J15" i="86"/>
  <c r="J16" i="86"/>
  <c r="F15" i="79"/>
  <c r="F17" i="79"/>
  <c r="AB16" i="82"/>
  <c r="AB17" i="82"/>
  <c r="J15" i="80"/>
  <c r="AA17" i="88"/>
  <c r="AA14" i="88"/>
  <c r="AA15" i="88"/>
  <c r="AA16" i="88"/>
  <c r="S15" i="88"/>
  <c r="S17" i="88"/>
  <c r="S16" i="88"/>
  <c r="K16" i="88"/>
  <c r="K15" i="88"/>
  <c r="K14" i="88"/>
  <c r="R16" i="77"/>
  <c r="R15" i="77"/>
  <c r="AB15" i="83"/>
  <c r="AA16" i="83"/>
  <c r="L14" i="40"/>
  <c r="AI17" i="61"/>
  <c r="N15" i="69"/>
  <c r="Q17" i="57"/>
  <c r="S17" i="61"/>
  <c r="R16" i="86"/>
  <c r="U17" i="62"/>
  <c r="U17" i="74"/>
  <c r="V15" i="79"/>
  <c r="W17" i="56"/>
  <c r="W15" i="77"/>
  <c r="Y15" i="68"/>
  <c r="P17" i="83"/>
  <c r="W14" i="86"/>
  <c r="AA15" i="56"/>
  <c r="AB15" i="39"/>
  <c r="AB15" i="74"/>
  <c r="AD15" i="54"/>
  <c r="AG15" i="40"/>
  <c r="AF16" i="67"/>
  <c r="P17" i="35"/>
  <c r="J16" i="39"/>
  <c r="H17" i="56"/>
  <c r="J17" i="61"/>
  <c r="E17" i="86"/>
  <c r="AG17" i="90"/>
  <c r="K17" i="88"/>
  <c r="AF17" i="83"/>
  <c r="S17" i="77"/>
  <c r="O16" i="86"/>
  <c r="Q14" i="86"/>
  <c r="S16" i="86"/>
  <c r="AC17" i="74"/>
  <c r="AG15" i="67"/>
  <c r="N17" i="39"/>
  <c r="J17" i="39"/>
  <c r="AH16" i="65"/>
  <c r="AA14" i="83"/>
  <c r="H15" i="84"/>
  <c r="AF14" i="86"/>
  <c r="S14" i="88"/>
  <c r="J17" i="91"/>
  <c r="P15" i="63"/>
  <c r="U15" i="74"/>
  <c r="L16" i="68"/>
  <c r="L17" i="68"/>
  <c r="L14" i="68"/>
  <c r="N35" i="88"/>
  <c r="V33" i="88"/>
  <c r="J33" i="88"/>
  <c r="V35" i="88"/>
  <c r="F33" i="88"/>
  <c r="AD33" i="88"/>
  <c r="F35" i="88"/>
  <c r="M33" i="88"/>
  <c r="H35" i="88"/>
  <c r="H33" i="88"/>
  <c r="L33" i="88"/>
  <c r="P35" i="88"/>
  <c r="P33" i="88"/>
  <c r="T35" i="88"/>
  <c r="T33" i="88"/>
  <c r="Y36" i="88"/>
  <c r="X35" i="88"/>
  <c r="AB33" i="88"/>
  <c r="AB35" i="88"/>
  <c r="AF33" i="88"/>
  <c r="AG36" i="88"/>
  <c r="O15" i="89"/>
  <c r="N14" i="89"/>
  <c r="X16" i="86"/>
  <c r="AC14" i="86"/>
  <c r="J15" i="56"/>
  <c r="M14" i="86"/>
  <c r="L15" i="40"/>
  <c r="L17" i="40"/>
  <c r="AB17" i="83"/>
  <c r="G33" i="83"/>
  <c r="G35" i="83"/>
  <c r="O35" i="83"/>
  <c r="O33" i="83"/>
  <c r="AI36" i="83"/>
  <c r="AI34" i="83"/>
  <c r="J14" i="85"/>
  <c r="W17" i="75"/>
  <c r="W15" i="75"/>
  <c r="O16" i="87"/>
  <c r="X16" i="50"/>
  <c r="AF33" i="63"/>
  <c r="X33" i="63"/>
  <c r="U33" i="63"/>
  <c r="AB33" i="63"/>
  <c r="Y33" i="63"/>
  <c r="Z33" i="63"/>
  <c r="AA33" i="63"/>
  <c r="S33" i="63"/>
  <c r="AG33" i="63"/>
  <c r="T33" i="63"/>
  <c r="AD33" i="63"/>
  <c r="AE33" i="63"/>
  <c r="AH33" i="63"/>
  <c r="V33" i="63"/>
  <c r="W33" i="63"/>
  <c r="AI33" i="63"/>
  <c r="AC33" i="63"/>
  <c r="N15" i="80"/>
  <c r="R17" i="81"/>
  <c r="O15" i="87"/>
  <c r="AB15" i="50"/>
  <c r="X17" i="50"/>
  <c r="T15" i="50"/>
  <c r="S15" i="66"/>
  <c r="AA17" i="64"/>
  <c r="R17" i="78"/>
  <c r="L15" i="56"/>
  <c r="K17" i="74"/>
  <c r="G15" i="58"/>
  <c r="R15" i="56"/>
  <c r="AH17" i="87"/>
  <c r="R17" i="87"/>
  <c r="V15" i="65"/>
  <c r="AL8" i="60"/>
  <c r="AL5" i="74"/>
  <c r="AL7" i="74"/>
  <c r="AL9" i="74"/>
  <c r="AL11" i="74"/>
  <c r="AL8" i="67"/>
  <c r="AL10" i="67"/>
  <c r="H34" i="88"/>
  <c r="X34" i="88"/>
  <c r="AB36" i="88"/>
  <c r="J14" i="89"/>
  <c r="H14" i="89"/>
  <c r="N17" i="89"/>
  <c r="R15" i="89"/>
  <c r="AD17" i="89"/>
  <c r="L15" i="76"/>
  <c r="E14" i="85"/>
  <c r="F15" i="57"/>
  <c r="H17" i="65"/>
  <c r="S16" i="65"/>
  <c r="J17" i="40"/>
  <c r="J16" i="69"/>
  <c r="I15" i="84"/>
  <c r="AE16" i="83"/>
  <c r="AI17" i="56"/>
  <c r="M15" i="68"/>
  <c r="O15" i="81"/>
  <c r="H16" i="58"/>
  <c r="AL5" i="104"/>
  <c r="K16" i="58"/>
  <c r="O14" i="39"/>
  <c r="Y16" i="67"/>
  <c r="Y14" i="74"/>
  <c r="AG17" i="68"/>
  <c r="Y15" i="86"/>
  <c r="AE17" i="79"/>
  <c r="W17" i="79"/>
  <c r="E15" i="82"/>
  <c r="K17" i="80"/>
  <c r="AB16" i="88"/>
  <c r="X14" i="88"/>
  <c r="T17" i="88"/>
  <c r="P16" i="88"/>
  <c r="AA14" i="58"/>
  <c r="R15" i="39"/>
  <c r="R15" i="78"/>
  <c r="Q14" i="81"/>
  <c r="Q17" i="91"/>
  <c r="R17" i="54"/>
  <c r="AH16" i="63"/>
  <c r="Q15" i="63"/>
  <c r="Q17" i="63"/>
  <c r="O15" i="63"/>
  <c r="Q17" i="66"/>
  <c r="P15" i="50"/>
  <c r="P17" i="50"/>
  <c r="P16" i="50"/>
  <c r="Q17" i="50"/>
  <c r="P15" i="57"/>
  <c r="P14" i="90"/>
  <c r="P17" i="90"/>
  <c r="Q15" i="62"/>
  <c r="O16" i="83"/>
  <c r="P15" i="83"/>
  <c r="P36" i="35"/>
  <c r="Q36" i="35"/>
  <c r="P34" i="35"/>
  <c r="Q16" i="35"/>
  <c r="AA16" i="75"/>
  <c r="AA33" i="83"/>
  <c r="AI35" i="83"/>
  <c r="AI33" i="83"/>
  <c r="L17" i="84"/>
  <c r="L15" i="84"/>
  <c r="F15" i="85"/>
  <c r="F16" i="85"/>
  <c r="K14" i="81"/>
  <c r="K33" i="83"/>
  <c r="F14" i="85"/>
  <c r="AC15" i="74"/>
  <c r="AE14" i="65"/>
  <c r="AE16" i="80"/>
  <c r="K15" i="40"/>
  <c r="H15" i="65"/>
  <c r="J14" i="65"/>
  <c r="G14" i="65"/>
  <c r="AC16" i="69"/>
  <c r="W16" i="69"/>
  <c r="I14" i="69"/>
  <c r="AB14" i="69"/>
  <c r="S14" i="69"/>
  <c r="J15" i="78"/>
  <c r="S35" i="83"/>
  <c r="Z35" i="83"/>
  <c r="AK3" i="83"/>
  <c r="AE33" i="83"/>
  <c r="W35" i="83"/>
  <c r="AD35" i="83"/>
  <c r="L16" i="84"/>
  <c r="M15" i="84"/>
  <c r="G16" i="89"/>
  <c r="AA33" i="88"/>
  <c r="AD16" i="89"/>
  <c r="W34" i="83"/>
  <c r="K16" i="65"/>
  <c r="O14" i="89"/>
  <c r="E15" i="89"/>
  <c r="AB14" i="89"/>
  <c r="H16" i="89"/>
  <c r="AK3" i="80"/>
  <c r="E17" i="80"/>
  <c r="E16" i="80"/>
  <c r="AA14" i="65"/>
  <c r="AH14" i="65"/>
  <c r="M16" i="65"/>
  <c r="W16" i="65"/>
  <c r="E17" i="65"/>
  <c r="O14" i="65"/>
  <c r="S14" i="65"/>
  <c r="AI14" i="65"/>
  <c r="G16" i="65"/>
  <c r="J16" i="65"/>
  <c r="E15" i="65"/>
  <c r="F15" i="63"/>
  <c r="G17" i="63"/>
  <c r="H14" i="68"/>
  <c r="I17" i="68"/>
  <c r="I15" i="68"/>
  <c r="AK3" i="69"/>
  <c r="E16" i="69"/>
  <c r="P16" i="69"/>
  <c r="I16" i="69"/>
  <c r="Q16" i="69"/>
  <c r="AA14" i="69"/>
  <c r="N14" i="69"/>
  <c r="U16" i="69"/>
  <c r="J14" i="69"/>
  <c r="O14" i="69"/>
  <c r="J15" i="76"/>
  <c r="J17" i="76"/>
  <c r="F17" i="84"/>
  <c r="E16" i="84"/>
  <c r="F16" i="83"/>
  <c r="F15" i="83"/>
  <c r="I17" i="54"/>
  <c r="I15" i="54"/>
  <c r="Q16" i="83"/>
  <c r="F35" i="83"/>
  <c r="W14" i="83"/>
  <c r="AD33" i="83"/>
  <c r="T16" i="83"/>
  <c r="AB16" i="83"/>
  <c r="AG33" i="83"/>
  <c r="AH35" i="83"/>
  <c r="Z33" i="83"/>
  <c r="AB35" i="83"/>
  <c r="AC35" i="83"/>
  <c r="E33" i="83"/>
  <c r="V35" i="83"/>
  <c r="N33" i="83"/>
  <c r="P14" i="83"/>
  <c r="Q14" i="83"/>
  <c r="Y35" i="83"/>
  <c r="AC16" i="83"/>
  <c r="R35" i="83"/>
  <c r="J33" i="83"/>
  <c r="W16" i="83"/>
  <c r="I17" i="63"/>
  <c r="J15" i="63"/>
  <c r="M16" i="75"/>
  <c r="L14" i="83"/>
  <c r="N14" i="58"/>
  <c r="N15" i="58"/>
  <c r="K16" i="69"/>
  <c r="O14" i="80"/>
  <c r="L15" i="88"/>
  <c r="L14" i="88"/>
  <c r="T16" i="65"/>
  <c r="AE17" i="74"/>
  <c r="J16" i="83"/>
  <c r="S14" i="67"/>
  <c r="O15" i="104"/>
  <c r="M17" i="35"/>
  <c r="O17" i="76"/>
  <c r="O14" i="82"/>
  <c r="N14" i="88"/>
  <c r="O15" i="66"/>
  <c r="AL4" i="89"/>
  <c r="AL4" i="94"/>
  <c r="AL8" i="94"/>
  <c r="AL10" i="94"/>
  <c r="G17" i="40"/>
  <c r="G16" i="35"/>
  <c r="O15" i="74"/>
  <c r="K17" i="61"/>
  <c r="L16" i="69"/>
  <c r="L16" i="39"/>
  <c r="L17" i="67"/>
  <c r="AI16" i="67"/>
  <c r="AG15" i="35"/>
  <c r="AH15" i="90"/>
  <c r="X15" i="80"/>
  <c r="AF16" i="81"/>
  <c r="AD20" i="66"/>
  <c r="V17" i="66"/>
  <c r="AH17" i="64"/>
  <c r="R17" i="64"/>
  <c r="V15" i="77"/>
  <c r="X17" i="68"/>
  <c r="T15" i="68"/>
  <c r="V17" i="78"/>
  <c r="X18" i="35"/>
  <c r="AB36" i="35"/>
  <c r="Y17" i="54"/>
  <c r="U17" i="54"/>
  <c r="Q15" i="54"/>
  <c r="L35" i="83"/>
  <c r="T35" i="83"/>
  <c r="AF35" i="83"/>
  <c r="M17" i="75"/>
  <c r="AD15" i="76"/>
  <c r="K17" i="76"/>
  <c r="J14" i="50"/>
  <c r="AG16" i="66"/>
  <c r="F15" i="59"/>
  <c r="E16" i="63"/>
  <c r="I17" i="94"/>
  <c r="J15" i="40"/>
  <c r="G14" i="69"/>
  <c r="J16" i="74"/>
  <c r="I15" i="35"/>
  <c r="G36" i="35"/>
  <c r="I16" i="83"/>
  <c r="E16" i="83"/>
  <c r="E15" i="39"/>
  <c r="M16" i="85"/>
  <c r="AF17" i="90"/>
  <c r="T15" i="90"/>
  <c r="P17" i="75"/>
  <c r="O17" i="75"/>
  <c r="O15" i="75"/>
  <c r="O16" i="75"/>
  <c r="P15" i="74"/>
  <c r="O16" i="74"/>
  <c r="P17" i="74"/>
  <c r="O17" i="39"/>
  <c r="O17" i="40"/>
  <c r="N15" i="59"/>
  <c r="N17" i="59"/>
  <c r="O15" i="59"/>
  <c r="N14" i="59"/>
  <c r="N16" i="63"/>
  <c r="O17" i="63"/>
  <c r="O17" i="66"/>
  <c r="P17" i="66"/>
  <c r="N15" i="87"/>
  <c r="O17" i="87"/>
  <c r="P17" i="57"/>
  <c r="N16" i="58"/>
  <c r="O15" i="58"/>
  <c r="N17" i="58"/>
  <c r="O17" i="58"/>
  <c r="N16" i="88"/>
  <c r="P15" i="80"/>
  <c r="O17" i="82"/>
  <c r="O17" i="79"/>
  <c r="O17" i="90"/>
  <c r="O17" i="92"/>
  <c r="O15" i="61"/>
  <c r="O17" i="61"/>
  <c r="N14" i="61"/>
  <c r="O36" i="35"/>
  <c r="M16" i="68"/>
  <c r="N15" i="68"/>
  <c r="M17" i="68"/>
  <c r="M17" i="59"/>
  <c r="M15" i="59"/>
  <c r="N15" i="82"/>
  <c r="N17" i="86"/>
  <c r="M15" i="91"/>
  <c r="N17" i="85"/>
  <c r="N17" i="83"/>
  <c r="M15" i="76"/>
  <c r="L17" i="74"/>
  <c r="L15" i="74"/>
  <c r="K16" i="74"/>
  <c r="K14" i="74"/>
  <c r="L14" i="69"/>
  <c r="M15" i="69"/>
  <c r="M17" i="69"/>
  <c r="L14" i="39"/>
  <c r="L17" i="39"/>
  <c r="M17" i="39"/>
  <c r="M15" i="39"/>
  <c r="M15" i="57"/>
  <c r="M17" i="57"/>
  <c r="L15" i="60"/>
  <c r="M17" i="61"/>
  <c r="M17" i="83"/>
  <c r="AL11" i="84"/>
  <c r="U14" i="75"/>
  <c r="Y14" i="75"/>
  <c r="P14" i="75"/>
  <c r="AE14" i="75"/>
  <c r="W16" i="75"/>
  <c r="N14" i="75"/>
  <c r="K14" i="75"/>
  <c r="G14" i="75"/>
  <c r="Z14" i="75"/>
  <c r="N16" i="75"/>
  <c r="M14" i="75"/>
  <c r="R14" i="75"/>
  <c r="I14" i="75"/>
  <c r="H14" i="75"/>
  <c r="W14" i="75"/>
  <c r="G16" i="75"/>
  <c r="AI14" i="75"/>
  <c r="AA14" i="75"/>
  <c r="X16" i="75"/>
  <c r="AB16" i="75"/>
  <c r="AH14" i="75"/>
  <c r="P16" i="75"/>
  <c r="V16" i="75"/>
  <c r="AG14" i="75"/>
  <c r="F16" i="75"/>
  <c r="E14" i="75"/>
  <c r="Z16" i="75"/>
  <c r="Y16" i="75"/>
  <c r="AK3" i="75"/>
  <c r="O14" i="75"/>
  <c r="AD14" i="75"/>
  <c r="U16" i="75"/>
  <c r="AD16" i="75"/>
  <c r="L17" i="76"/>
  <c r="AG14" i="69"/>
  <c r="AD14" i="86"/>
  <c r="L14" i="86"/>
  <c r="H14" i="86"/>
  <c r="R16" i="82"/>
  <c r="L14" i="80"/>
  <c r="M16" i="88"/>
  <c r="P16" i="58"/>
  <c r="AG14" i="65"/>
  <c r="Y14" i="65"/>
  <c r="Q14" i="65"/>
  <c r="Z14" i="39"/>
  <c r="AA16" i="67"/>
  <c r="AA17" i="35"/>
  <c r="S17" i="35"/>
  <c r="R16" i="83"/>
  <c r="R14" i="92"/>
  <c r="S14" i="85"/>
  <c r="T14" i="86"/>
  <c r="J15" i="87"/>
  <c r="AF16" i="63"/>
  <c r="X17" i="63"/>
  <c r="U15" i="63"/>
  <c r="S16" i="59"/>
  <c r="N16" i="77"/>
  <c r="Q15" i="39"/>
  <c r="Q15" i="76"/>
  <c r="K15" i="59"/>
  <c r="AL9" i="63"/>
  <c r="I36" i="88"/>
  <c r="M35" i="88"/>
  <c r="Q36" i="88"/>
  <c r="U35" i="88"/>
  <c r="F15" i="89"/>
  <c r="O17" i="89"/>
  <c r="W15" i="89"/>
  <c r="AI15" i="89"/>
  <c r="K17" i="104"/>
  <c r="J15" i="58"/>
  <c r="AG16" i="60"/>
  <c r="AA15" i="91"/>
  <c r="S15" i="91"/>
  <c r="S15" i="94"/>
  <c r="AL5" i="62"/>
  <c r="AL7" i="62"/>
  <c r="G17" i="87"/>
  <c r="I15" i="65"/>
  <c r="H17" i="63"/>
  <c r="H15" i="90"/>
  <c r="AD17" i="79"/>
  <c r="R15" i="79"/>
  <c r="AE16" i="61"/>
  <c r="Q17" i="104"/>
  <c r="AL5" i="57"/>
  <c r="AI16" i="80"/>
  <c r="M34" i="104"/>
  <c r="L15" i="68"/>
  <c r="K15" i="68"/>
  <c r="K14" i="68"/>
  <c r="L15" i="64"/>
  <c r="L15" i="54"/>
  <c r="K17" i="84"/>
  <c r="J14" i="74"/>
  <c r="J17" i="74"/>
  <c r="J15" i="74"/>
  <c r="K15" i="74"/>
  <c r="J15" i="68"/>
  <c r="J17" i="66"/>
  <c r="J17" i="50"/>
  <c r="J15" i="50"/>
  <c r="K15" i="50"/>
  <c r="K15" i="81"/>
  <c r="K17" i="81"/>
  <c r="J15" i="81"/>
  <c r="J14" i="81"/>
  <c r="H14" i="92"/>
  <c r="H15" i="92"/>
  <c r="I17" i="76"/>
  <c r="I17" i="40"/>
  <c r="I17" i="77"/>
  <c r="AL5" i="63"/>
  <c r="I15" i="66"/>
  <c r="I17" i="66"/>
  <c r="I17" i="50"/>
  <c r="J15" i="61"/>
  <c r="I17" i="61"/>
  <c r="I15" i="61"/>
  <c r="I14" i="61"/>
  <c r="I17" i="83"/>
  <c r="I14" i="83"/>
  <c r="I17" i="81"/>
  <c r="I17" i="80"/>
  <c r="AL6" i="90"/>
  <c r="H34" i="35"/>
  <c r="H36" i="35"/>
  <c r="G33" i="35"/>
  <c r="I15" i="76"/>
  <c r="I34" i="83"/>
  <c r="H35" i="83"/>
  <c r="AB34" i="83"/>
  <c r="AB33" i="83"/>
  <c r="J17" i="57"/>
  <c r="I15" i="57"/>
  <c r="P33" i="83"/>
  <c r="P35" i="83"/>
  <c r="X36" i="83"/>
  <c r="X33" i="83"/>
  <c r="X35" i="83"/>
  <c r="K15" i="58"/>
  <c r="L15" i="58"/>
  <c r="K14" i="58"/>
  <c r="K15" i="39"/>
  <c r="K14" i="39"/>
  <c r="K17" i="39"/>
  <c r="AF14" i="77"/>
  <c r="AF16" i="77"/>
  <c r="AG17" i="60"/>
  <c r="AF17" i="60"/>
  <c r="AG15" i="60"/>
  <c r="H17" i="60"/>
  <c r="G17" i="60"/>
  <c r="U17" i="91"/>
  <c r="U15" i="91"/>
  <c r="Z14" i="86"/>
  <c r="AA15" i="86"/>
  <c r="AA17" i="86"/>
  <c r="K15" i="90"/>
  <c r="K17" i="90"/>
  <c r="Y17" i="79"/>
  <c r="Y15" i="79"/>
  <c r="X16" i="79"/>
  <c r="P16" i="79"/>
  <c r="P14" i="79"/>
  <c r="P17" i="79"/>
  <c r="L17" i="79"/>
  <c r="M15" i="79"/>
  <c r="L16" i="79"/>
  <c r="AH17" i="82"/>
  <c r="AH14" i="82"/>
  <c r="AH16" i="82"/>
  <c r="V17" i="82"/>
  <c r="W17" i="82"/>
  <c r="U17" i="80"/>
  <c r="U15" i="80"/>
  <c r="AH17" i="88"/>
  <c r="AG16" i="88"/>
  <c r="AG15" i="88"/>
  <c r="V17" i="88"/>
  <c r="V15" i="88"/>
  <c r="U14" i="88"/>
  <c r="AG17" i="58"/>
  <c r="AG15" i="58"/>
  <c r="T17" i="57"/>
  <c r="T15" i="57"/>
  <c r="AE15" i="59"/>
  <c r="AD17" i="59"/>
  <c r="AD16" i="59"/>
  <c r="R16" i="69"/>
  <c r="S17" i="69"/>
  <c r="T17" i="62"/>
  <c r="T15" i="62"/>
  <c r="S16" i="62"/>
  <c r="T17" i="40"/>
  <c r="S17" i="40"/>
  <c r="L16" i="86"/>
  <c r="N17" i="87"/>
  <c r="L14" i="75"/>
  <c r="P17" i="54"/>
  <c r="O17" i="57"/>
  <c r="N14" i="77"/>
  <c r="M15" i="86"/>
  <c r="S17" i="39"/>
  <c r="R17" i="61"/>
  <c r="Q15" i="65"/>
  <c r="R15" i="69"/>
  <c r="Q16" i="79"/>
  <c r="J17" i="83"/>
  <c r="Q17" i="76"/>
  <c r="T15" i="59"/>
  <c r="S17" i="62"/>
  <c r="T16" i="80"/>
  <c r="U16" i="65"/>
  <c r="V14" i="82"/>
  <c r="X15" i="63"/>
  <c r="Z16" i="86"/>
  <c r="AB15" i="62"/>
  <c r="AD16" i="86"/>
  <c r="X17" i="57"/>
  <c r="AD14" i="59"/>
  <c r="U16" i="77"/>
  <c r="AI16" i="79"/>
  <c r="T16" i="81"/>
  <c r="V16" i="82"/>
  <c r="T33" i="83"/>
  <c r="W15" i="90"/>
  <c r="K17" i="78"/>
  <c r="L17" i="78"/>
  <c r="K15" i="78"/>
  <c r="G14" i="85"/>
  <c r="G16" i="85"/>
  <c r="V14" i="74"/>
  <c r="V17" i="74"/>
  <c r="W17" i="74"/>
  <c r="V16" i="74"/>
  <c r="X17" i="67"/>
  <c r="W14" i="67"/>
  <c r="AF17" i="74"/>
  <c r="AE16" i="74"/>
  <c r="S15" i="75"/>
  <c r="T15" i="75"/>
  <c r="Y17" i="74"/>
  <c r="Z17" i="74"/>
  <c r="AB17" i="60"/>
  <c r="AB15" i="60"/>
  <c r="W17" i="86"/>
  <c r="V16" i="86"/>
  <c r="V14" i="86"/>
  <c r="N15" i="90"/>
  <c r="O15" i="90"/>
  <c r="F17" i="90"/>
  <c r="G15" i="90"/>
  <c r="AF16" i="79"/>
  <c r="AG15" i="79"/>
  <c r="T14" i="79"/>
  <c r="H16" i="79"/>
  <c r="AA17" i="82"/>
  <c r="AA15" i="82"/>
  <c r="J14" i="82"/>
  <c r="K15" i="82"/>
  <c r="K17" i="82"/>
  <c r="Z17" i="88"/>
  <c r="Y14" i="88"/>
  <c r="AG15" i="81"/>
  <c r="AF14" i="81"/>
  <c r="Y17" i="81"/>
  <c r="X16" i="81"/>
  <c r="P14" i="81"/>
  <c r="P16" i="81"/>
  <c r="Q15" i="81"/>
  <c r="P17" i="81"/>
  <c r="Q17" i="81"/>
  <c r="Y15" i="58"/>
  <c r="Y17" i="58"/>
  <c r="X14" i="58"/>
  <c r="T16" i="58"/>
  <c r="T14" i="58"/>
  <c r="P15" i="58"/>
  <c r="P14" i="58"/>
  <c r="Q17" i="58"/>
  <c r="P17" i="58"/>
  <c r="AH15" i="56"/>
  <c r="AH17" i="56"/>
  <c r="W15" i="59"/>
  <c r="V16" i="59"/>
  <c r="Y15" i="40"/>
  <c r="Y17" i="40"/>
  <c r="R16" i="39"/>
  <c r="R14" i="39"/>
  <c r="Y16" i="61"/>
  <c r="Y15" i="61"/>
  <c r="Z16" i="92"/>
  <c r="AA15" i="92"/>
  <c r="AA17" i="92"/>
  <c r="AB15" i="85"/>
  <c r="AB17" i="85"/>
  <c r="O17" i="84"/>
  <c r="P17" i="84"/>
  <c r="P17" i="86"/>
  <c r="P16" i="86"/>
  <c r="P15" i="86"/>
  <c r="AB15" i="63"/>
  <c r="AB14" i="63"/>
  <c r="P17" i="68"/>
  <c r="Q17" i="68"/>
  <c r="Q15" i="68"/>
  <c r="P15" i="68"/>
  <c r="Q15" i="74"/>
  <c r="Q14" i="74"/>
  <c r="R17" i="74"/>
  <c r="N15" i="61"/>
  <c r="O15" i="78"/>
  <c r="O15" i="77"/>
  <c r="N16" i="79"/>
  <c r="R17" i="56"/>
  <c r="Q17" i="74"/>
  <c r="S15" i="35"/>
  <c r="T16" i="79"/>
  <c r="U15" i="79"/>
  <c r="V15" i="82"/>
  <c r="U17" i="60"/>
  <c r="V17" i="65"/>
  <c r="W15" i="82"/>
  <c r="W16" i="67"/>
  <c r="X14" i="81"/>
  <c r="Y15" i="91"/>
  <c r="Z17" i="40"/>
  <c r="Y17" i="60"/>
  <c r="AB17" i="57"/>
  <c r="AC17" i="91"/>
  <c r="AC15" i="60"/>
  <c r="W17" i="83"/>
  <c r="AG17" i="81"/>
  <c r="O15" i="82"/>
  <c r="H33" i="83"/>
  <c r="U16" i="88"/>
  <c r="Y16" i="88"/>
  <c r="L34" i="83"/>
  <c r="M36" i="83"/>
  <c r="L33" i="83"/>
  <c r="AF34" i="83"/>
  <c r="AF33" i="83"/>
  <c r="AH18" i="35"/>
  <c r="AH15" i="35"/>
  <c r="AH17" i="35"/>
  <c r="F14" i="79"/>
  <c r="AK3" i="79"/>
  <c r="V16" i="79"/>
  <c r="AG16" i="79"/>
  <c r="I16" i="79"/>
  <c r="U14" i="79"/>
  <c r="S16" i="79"/>
  <c r="Q14" i="79"/>
  <c r="AD16" i="79"/>
  <c r="AI17" i="86"/>
  <c r="AI16" i="86"/>
  <c r="AG17" i="80"/>
  <c r="AG15" i="80"/>
  <c r="Y15" i="80"/>
  <c r="Y17" i="80"/>
  <c r="Q15" i="80"/>
  <c r="Q17" i="80"/>
  <c r="AC16" i="88"/>
  <c r="AC14" i="88"/>
  <c r="Q14" i="88"/>
  <c r="Q16" i="88"/>
  <c r="J17" i="88"/>
  <c r="I16" i="88"/>
  <c r="I14" i="88"/>
  <c r="T14" i="81"/>
  <c r="U17" i="81"/>
  <c r="AC15" i="58"/>
  <c r="AB14" i="58"/>
  <c r="V17" i="87"/>
  <c r="V15" i="87"/>
  <c r="AH15" i="65"/>
  <c r="AH17" i="65"/>
  <c r="AG16" i="65"/>
  <c r="AD15" i="65"/>
  <c r="AC14" i="65"/>
  <c r="AD17" i="65"/>
  <c r="Q17" i="65"/>
  <c r="R15" i="65"/>
  <c r="S16" i="50"/>
  <c r="T17" i="50"/>
  <c r="V17" i="77"/>
  <c r="U17" i="77"/>
  <c r="T36" i="35"/>
  <c r="S36" i="35"/>
  <c r="AH17" i="92"/>
  <c r="AH16" i="92"/>
  <c r="J15" i="92"/>
  <c r="K17" i="92"/>
  <c r="X17" i="84"/>
  <c r="W15" i="84"/>
  <c r="L15" i="62"/>
  <c r="M15" i="80"/>
  <c r="M17" i="87"/>
  <c r="M17" i="91"/>
  <c r="S16" i="75"/>
  <c r="L16" i="75"/>
  <c r="M16" i="79"/>
  <c r="M17" i="80"/>
  <c r="S14" i="75"/>
  <c r="N17" i="77"/>
  <c r="N15" i="77"/>
  <c r="O14" i="79"/>
  <c r="N16" i="82"/>
  <c r="Q16" i="74"/>
  <c r="Q17" i="79"/>
  <c r="S16" i="68"/>
  <c r="T17" i="79"/>
  <c r="U15" i="77"/>
  <c r="U16" i="79"/>
  <c r="W17" i="67"/>
  <c r="V14" i="79"/>
  <c r="V15" i="86"/>
  <c r="W15" i="66"/>
  <c r="X15" i="67"/>
  <c r="W15" i="86"/>
  <c r="Y15" i="81"/>
  <c r="AA15" i="90"/>
  <c r="AB14" i="81"/>
  <c r="AC17" i="60"/>
  <c r="AC14" i="79"/>
  <c r="L15" i="75"/>
  <c r="AE17" i="40"/>
  <c r="AE17" i="57"/>
  <c r="AF17" i="63"/>
  <c r="AF14" i="58"/>
  <c r="K14" i="62"/>
  <c r="AC16" i="65"/>
  <c r="U14" i="65"/>
  <c r="K15" i="69"/>
  <c r="E15" i="79"/>
  <c r="M14" i="88"/>
  <c r="J17" i="90"/>
  <c r="L17" i="75"/>
  <c r="S17" i="75"/>
  <c r="Q15" i="58"/>
  <c r="AF36" i="83"/>
  <c r="AI17" i="65"/>
  <c r="AI15" i="65"/>
  <c r="AD34" i="88"/>
  <c r="AC36" i="88"/>
  <c r="S16" i="89"/>
  <c r="T15" i="89"/>
  <c r="AE15" i="89"/>
  <c r="AE14" i="89"/>
  <c r="T14" i="77"/>
  <c r="AD14" i="77"/>
  <c r="AI17" i="40"/>
  <c r="AI15" i="40"/>
  <c r="AE16" i="56"/>
  <c r="AK3" i="56"/>
  <c r="AI14" i="77"/>
  <c r="AL10" i="83"/>
  <c r="E36" i="83"/>
  <c r="U36" i="83"/>
  <c r="Y34" i="83"/>
  <c r="AC36" i="83"/>
  <c r="AG36" i="83"/>
  <c r="AK22" i="83"/>
  <c r="AL25" i="83"/>
  <c r="AL27" i="83"/>
  <c r="AL29" i="83"/>
  <c r="AL31" i="83"/>
  <c r="AL4" i="84"/>
  <c r="H17" i="85"/>
  <c r="J35" i="88"/>
  <c r="Z35" i="88"/>
  <c r="AH33" i="88"/>
  <c r="AL11" i="90"/>
  <c r="K16" i="60"/>
  <c r="G14" i="80"/>
  <c r="AI16" i="65"/>
  <c r="H15" i="64"/>
  <c r="G14" i="77"/>
  <c r="I17" i="69"/>
  <c r="G16" i="74"/>
  <c r="P15" i="81"/>
  <c r="X15" i="76"/>
  <c r="K36" i="104"/>
  <c r="J17" i="58"/>
  <c r="AF15" i="60"/>
  <c r="AF17" i="91"/>
  <c r="X15" i="91"/>
  <c r="L15" i="91"/>
  <c r="AD17" i="86"/>
  <c r="L17" i="86"/>
  <c r="AB17" i="79"/>
  <c r="L15" i="79"/>
  <c r="AC15" i="82"/>
  <c r="Z15" i="82"/>
  <c r="U15" i="82"/>
  <c r="M15" i="82"/>
  <c r="AF15" i="80"/>
  <c r="AA17" i="80"/>
  <c r="X17" i="80"/>
  <c r="P17" i="80"/>
  <c r="L17" i="80"/>
  <c r="M15" i="88"/>
  <c r="T17" i="81"/>
  <c r="S17" i="58"/>
  <c r="AE15" i="57"/>
  <c r="W15" i="57"/>
  <c r="S17" i="57"/>
  <c r="AG15" i="56"/>
  <c r="Y15" i="56"/>
  <c r="AB17" i="87"/>
  <c r="X15" i="87"/>
  <c r="Q15" i="87"/>
  <c r="U17" i="65"/>
  <c r="P17" i="65"/>
  <c r="W15" i="94"/>
  <c r="AG15" i="83"/>
  <c r="AC15" i="83"/>
  <c r="U15" i="83"/>
  <c r="Q15" i="83"/>
  <c r="AD15" i="84"/>
  <c r="N15" i="84"/>
  <c r="AL10" i="60"/>
  <c r="AL6" i="77"/>
  <c r="AL7" i="80"/>
  <c r="AL7" i="82"/>
  <c r="AL9" i="82"/>
  <c r="AL11" i="82"/>
  <c r="AL7" i="83"/>
  <c r="AL9" i="83"/>
  <c r="AL4" i="75"/>
  <c r="AL6" i="75"/>
  <c r="AL7" i="87"/>
  <c r="F16" i="80"/>
  <c r="J17" i="81"/>
  <c r="I16" i="94"/>
  <c r="F14" i="77"/>
  <c r="F17" i="40"/>
  <c r="F17" i="74"/>
  <c r="F17" i="88"/>
  <c r="E15" i="35"/>
  <c r="AL8" i="40"/>
  <c r="AL12" i="40"/>
  <c r="AL7" i="68"/>
  <c r="AL11" i="68"/>
  <c r="M14" i="84"/>
  <c r="M15" i="63"/>
  <c r="K15" i="75"/>
  <c r="O15" i="54"/>
  <c r="M15" i="85"/>
  <c r="E16" i="81"/>
  <c r="K15" i="104"/>
  <c r="K15" i="85"/>
  <c r="O14" i="63"/>
  <c r="I15" i="40"/>
  <c r="H17" i="35"/>
  <c r="K34" i="35"/>
  <c r="L15" i="63"/>
  <c r="M15" i="65"/>
  <c r="M15" i="64"/>
  <c r="M17" i="76"/>
  <c r="U15" i="75"/>
  <c r="N17" i="76"/>
  <c r="X15" i="83"/>
  <c r="H17" i="74"/>
  <c r="H15" i="74"/>
  <c r="H16" i="69"/>
  <c r="I15" i="69"/>
  <c r="G17" i="39"/>
  <c r="G15" i="39"/>
  <c r="H16" i="68"/>
  <c r="H14" i="77"/>
  <c r="H16" i="77"/>
  <c r="H17" i="77"/>
  <c r="G16" i="77"/>
  <c r="H15" i="63"/>
  <c r="G15" i="63"/>
  <c r="I15" i="50"/>
  <c r="H16" i="65"/>
  <c r="O15" i="56"/>
  <c r="H15" i="56"/>
  <c r="K15" i="56"/>
  <c r="G16" i="58"/>
  <c r="G16" i="81"/>
  <c r="H15" i="79"/>
  <c r="I17" i="79"/>
  <c r="I15" i="79"/>
  <c r="I15" i="86"/>
  <c r="H16" i="86"/>
  <c r="I17" i="86"/>
  <c r="H17" i="86"/>
  <c r="H17" i="91"/>
  <c r="I17" i="91"/>
  <c r="H15" i="60"/>
  <c r="I17" i="85"/>
  <c r="H15" i="85"/>
  <c r="J14" i="75"/>
  <c r="F14" i="75"/>
  <c r="E17" i="75"/>
  <c r="Z16" i="76"/>
  <c r="I14" i="76"/>
  <c r="U16" i="76"/>
  <c r="X14" i="76"/>
  <c r="R14" i="76"/>
  <c r="S16" i="76"/>
  <c r="H16" i="76"/>
  <c r="I16" i="76"/>
  <c r="U14" i="76"/>
  <c r="Q16" i="76"/>
  <c r="Q14" i="76"/>
  <c r="T14" i="76"/>
  <c r="X16" i="76"/>
  <c r="Z14" i="76"/>
  <c r="AA14" i="76"/>
  <c r="AB14" i="76"/>
  <c r="E14" i="76"/>
  <c r="AC16" i="76"/>
  <c r="K14" i="76"/>
  <c r="H14" i="76"/>
  <c r="O14" i="76"/>
  <c r="W14" i="76"/>
  <c r="AB16" i="76"/>
  <c r="AD14" i="76"/>
  <c r="G14" i="76"/>
  <c r="L16" i="76"/>
  <c r="AD16" i="76"/>
  <c r="AH14" i="76"/>
  <c r="T16" i="76"/>
  <c r="R16" i="76"/>
  <c r="AI14" i="74"/>
  <c r="E17" i="39"/>
  <c r="F17" i="39"/>
  <c r="E14" i="39"/>
  <c r="L16" i="78"/>
  <c r="K16" i="78"/>
  <c r="T14" i="78"/>
  <c r="E14" i="78"/>
  <c r="AA16" i="78"/>
  <c r="Q14" i="78"/>
  <c r="O14" i="78"/>
  <c r="H16" i="78"/>
  <c r="AI14" i="78"/>
  <c r="G14" i="78"/>
  <c r="U16" i="78"/>
  <c r="L14" i="78"/>
  <c r="AF16" i="78"/>
  <c r="J16" i="78"/>
  <c r="N16" i="78"/>
  <c r="AF14" i="78"/>
  <c r="T16" i="78"/>
  <c r="AF16" i="40"/>
  <c r="AG14" i="40"/>
  <c r="J16" i="40"/>
  <c r="G15" i="77"/>
  <c r="G17" i="77"/>
  <c r="AL12" i="94"/>
  <c r="AL6" i="94"/>
  <c r="AI14" i="94"/>
  <c r="AK3" i="94"/>
  <c r="K16" i="94"/>
  <c r="L16" i="94"/>
  <c r="AG14" i="94"/>
  <c r="AG16" i="94"/>
  <c r="W14" i="94"/>
  <c r="AE14" i="94"/>
  <c r="AA16" i="94"/>
  <c r="M16" i="94"/>
  <c r="V14" i="94"/>
  <c r="S16" i="94"/>
  <c r="Y14" i="94"/>
  <c r="Y16" i="94"/>
  <c r="AC14" i="94"/>
  <c r="S14" i="94"/>
  <c r="E15" i="94"/>
  <c r="J16" i="94"/>
  <c r="R14" i="94"/>
  <c r="I14" i="94"/>
  <c r="O16" i="94"/>
  <c r="AE16" i="94"/>
  <c r="F17" i="59"/>
  <c r="W16" i="63"/>
  <c r="F17" i="63"/>
  <c r="R16" i="63"/>
  <c r="AA14" i="63"/>
  <c r="Q14" i="63"/>
  <c r="O16" i="63"/>
  <c r="K16" i="63"/>
  <c r="L14" i="63"/>
  <c r="I14" i="63"/>
  <c r="G14" i="63"/>
  <c r="AK3" i="63"/>
  <c r="F15" i="64"/>
  <c r="M16" i="64"/>
  <c r="G15" i="66"/>
  <c r="U14" i="66"/>
  <c r="F14" i="66"/>
  <c r="AC16" i="66"/>
  <c r="H16" i="66"/>
  <c r="O14" i="66"/>
  <c r="P16" i="66"/>
  <c r="V16" i="66"/>
  <c r="W14" i="66"/>
  <c r="AB16" i="66"/>
  <c r="W16" i="66"/>
  <c r="S14" i="66"/>
  <c r="AA16" i="66"/>
  <c r="AC14" i="66"/>
  <c r="AF14" i="66"/>
  <c r="AG14" i="66"/>
  <c r="H14" i="66"/>
  <c r="L14" i="66"/>
  <c r="N14" i="66"/>
  <c r="AI14" i="66"/>
  <c r="T14" i="66"/>
  <c r="Z14" i="66"/>
  <c r="O16" i="66"/>
  <c r="P14" i="66"/>
  <c r="S16" i="66"/>
  <c r="U16" i="66"/>
  <c r="Y16" i="66"/>
  <c r="AD14" i="66"/>
  <c r="N16" i="66"/>
  <c r="I14" i="66"/>
  <c r="X16" i="66"/>
  <c r="I16" i="66"/>
  <c r="M14" i="66"/>
  <c r="E15" i="66"/>
  <c r="K14" i="66"/>
  <c r="E16" i="66"/>
  <c r="T16" i="66"/>
  <c r="X14" i="66"/>
  <c r="Y14" i="66"/>
  <c r="AB14" i="66"/>
  <c r="F16" i="66"/>
  <c r="Q16" i="66"/>
  <c r="L16" i="66"/>
  <c r="K16" i="66"/>
  <c r="E17" i="66"/>
  <c r="E14" i="66"/>
  <c r="AK3" i="66"/>
  <c r="AA14" i="66"/>
  <c r="Q14" i="66"/>
  <c r="F17" i="50"/>
  <c r="T14" i="50"/>
  <c r="V16" i="50"/>
  <c r="X14" i="50"/>
  <c r="Y14" i="50"/>
  <c r="E16" i="50"/>
  <c r="U16" i="50"/>
  <c r="AG16" i="50"/>
  <c r="U14" i="50"/>
  <c r="E15" i="50"/>
  <c r="J16" i="50"/>
  <c r="N14" i="50"/>
  <c r="AL6" i="65"/>
  <c r="AB16" i="65"/>
  <c r="X14" i="65"/>
  <c r="E16" i="65"/>
  <c r="G15" i="87"/>
  <c r="F17" i="87"/>
  <c r="AL11" i="87"/>
  <c r="Y16" i="87"/>
  <c r="AK3" i="87"/>
  <c r="AG16" i="87"/>
  <c r="AD16" i="87"/>
  <c r="M14" i="87"/>
  <c r="AA14" i="87"/>
  <c r="G14" i="87"/>
  <c r="S16" i="87"/>
  <c r="U14" i="87"/>
  <c r="E14" i="87"/>
  <c r="AE16" i="87"/>
  <c r="AC14" i="87"/>
  <c r="Q16" i="87"/>
  <c r="W14" i="87"/>
  <c r="AC16" i="87"/>
  <c r="AE14" i="87"/>
  <c r="S14" i="87"/>
  <c r="O14" i="87"/>
  <c r="U16" i="87"/>
  <c r="L16" i="87"/>
  <c r="AG14" i="87"/>
  <c r="V14" i="87"/>
  <c r="G16" i="87"/>
  <c r="T14" i="87"/>
  <c r="J14" i="87"/>
  <c r="V16" i="87"/>
  <c r="R14" i="87"/>
  <c r="N14" i="87"/>
  <c r="E15" i="87"/>
  <c r="AH16" i="87"/>
  <c r="AA16" i="87"/>
  <c r="H16" i="87"/>
  <c r="N16" i="87"/>
  <c r="R16" i="87"/>
  <c r="M16" i="87"/>
  <c r="P16" i="87"/>
  <c r="W16" i="87"/>
  <c r="AD14" i="87"/>
  <c r="Q14" i="87"/>
  <c r="L14" i="87"/>
  <c r="K14" i="87"/>
  <c r="AI14" i="87"/>
  <c r="AH14" i="87"/>
  <c r="F14" i="87"/>
  <c r="K16" i="87"/>
  <c r="F16" i="87"/>
  <c r="H14" i="87"/>
  <c r="G14" i="56"/>
  <c r="AA16" i="56"/>
  <c r="S16" i="56"/>
  <c r="V14" i="56"/>
  <c r="AG14" i="56"/>
  <c r="Q16" i="56"/>
  <c r="K16" i="56"/>
  <c r="K14" i="56"/>
  <c r="F14" i="56"/>
  <c r="R14" i="56"/>
  <c r="AA14" i="56"/>
  <c r="N14" i="56"/>
  <c r="E16" i="56"/>
  <c r="AH14" i="56"/>
  <c r="AC14" i="56"/>
  <c r="S14" i="56"/>
  <c r="W16" i="56"/>
  <c r="J16" i="56"/>
  <c r="N16" i="56"/>
  <c r="AB14" i="56"/>
  <c r="T16" i="56"/>
  <c r="P16" i="56"/>
  <c r="L14" i="56"/>
  <c r="M16" i="56"/>
  <c r="W14" i="56"/>
  <c r="AC16" i="56"/>
  <c r="AD14" i="56"/>
  <c r="H16" i="56"/>
  <c r="J14" i="56"/>
  <c r="E15" i="56"/>
  <c r="AD16" i="56"/>
  <c r="E14" i="56"/>
  <c r="O16" i="56"/>
  <c r="I16" i="56"/>
  <c r="R16" i="56"/>
  <c r="Q14" i="56"/>
  <c r="E17" i="56"/>
  <c r="H14" i="56"/>
  <c r="V16" i="56"/>
  <c r="T14" i="56"/>
  <c r="T14" i="57"/>
  <c r="Y14" i="57"/>
  <c r="M16" i="57"/>
  <c r="O14" i="57"/>
  <c r="P16" i="57"/>
  <c r="W16" i="57"/>
  <c r="P14" i="57"/>
  <c r="V14" i="57"/>
  <c r="G14" i="57"/>
  <c r="O16" i="57"/>
  <c r="AA14" i="57"/>
  <c r="AB16" i="57"/>
  <c r="H14" i="57"/>
  <c r="Q16" i="57"/>
  <c r="U16" i="57"/>
  <c r="Y16" i="57"/>
  <c r="AC14" i="57"/>
  <c r="H16" i="57"/>
  <c r="E16" i="57"/>
  <c r="Q14" i="57"/>
  <c r="T16" i="57"/>
  <c r="L16" i="57"/>
  <c r="E17" i="57"/>
  <c r="AH14" i="57"/>
  <c r="N14" i="57"/>
  <c r="M14" i="57"/>
  <c r="S14" i="57"/>
  <c r="U14" i="57"/>
  <c r="X16" i="57"/>
  <c r="AB14" i="57"/>
  <c r="AE16" i="57"/>
  <c r="E15" i="57"/>
  <c r="I16" i="57"/>
  <c r="G16" i="57"/>
  <c r="K14" i="57"/>
  <c r="AD14" i="57"/>
  <c r="J14" i="57"/>
  <c r="AD16" i="57"/>
  <c r="AA16" i="57"/>
  <c r="F16" i="57"/>
  <c r="AI14" i="57"/>
  <c r="R16" i="57"/>
  <c r="W14" i="57"/>
  <c r="L14" i="57"/>
  <c r="J16" i="57"/>
  <c r="X14" i="57"/>
  <c r="AE14" i="57"/>
  <c r="AC16" i="57"/>
  <c r="S16" i="57"/>
  <c r="I16" i="58"/>
  <c r="AJ5" i="81"/>
  <c r="AE14" i="81"/>
  <c r="AA14" i="81"/>
  <c r="W16" i="81"/>
  <c r="E16" i="88"/>
  <c r="F15" i="88"/>
  <c r="E17" i="88"/>
  <c r="E15" i="88"/>
  <c r="AF14" i="88"/>
  <c r="AB14" i="88"/>
  <c r="X16" i="88"/>
  <c r="T14" i="88"/>
  <c r="P14" i="88"/>
  <c r="H16" i="88"/>
  <c r="G17" i="80"/>
  <c r="F17" i="80"/>
  <c r="G15" i="80"/>
  <c r="F15" i="80"/>
  <c r="S14" i="80"/>
  <c r="F16" i="82"/>
  <c r="F17" i="82"/>
  <c r="F15" i="82"/>
  <c r="G17" i="82"/>
  <c r="AG14" i="82"/>
  <c r="Q16" i="82"/>
  <c r="I14" i="82"/>
  <c r="S14" i="79"/>
  <c r="G17" i="90"/>
  <c r="AH16" i="90"/>
  <c r="S14" i="90"/>
  <c r="W14" i="90"/>
  <c r="S16" i="90"/>
  <c r="O16" i="90"/>
  <c r="O14" i="90"/>
  <c r="J14" i="90"/>
  <c r="H16" i="90"/>
  <c r="AA14" i="90"/>
  <c r="U14" i="90"/>
  <c r="X14" i="90"/>
  <c r="AC16" i="90"/>
  <c r="AD16" i="90"/>
  <c r="V16" i="90"/>
  <c r="K14" i="90"/>
  <c r="AK3" i="90"/>
  <c r="AI14" i="90"/>
  <c r="K16" i="90"/>
  <c r="AD14" i="90"/>
  <c r="AG14" i="90"/>
  <c r="AC14" i="90"/>
  <c r="Y14" i="90"/>
  <c r="U16" i="90"/>
  <c r="Q16" i="90"/>
  <c r="M16" i="90"/>
  <c r="I16" i="90"/>
  <c r="E17" i="90"/>
  <c r="AF16" i="90"/>
  <c r="AA16" i="90"/>
  <c r="P16" i="90"/>
  <c r="J16" i="90"/>
  <c r="N14" i="90"/>
  <c r="AF14" i="90"/>
  <c r="W16" i="90"/>
  <c r="V14" i="90"/>
  <c r="N16" i="90"/>
  <c r="R16" i="90"/>
  <c r="Z14" i="90"/>
  <c r="G16" i="90"/>
  <c r="R14" i="90"/>
  <c r="M14" i="90"/>
  <c r="Z16" i="90"/>
  <c r="X16" i="90"/>
  <c r="AG14" i="86"/>
  <c r="Y14" i="86"/>
  <c r="U14" i="86"/>
  <c r="H16" i="91"/>
  <c r="AJ3" i="91"/>
  <c r="AL3" i="91" s="1"/>
  <c r="AC14" i="60"/>
  <c r="R14" i="60"/>
  <c r="U14" i="60"/>
  <c r="E17" i="60"/>
  <c r="AA14" i="60"/>
  <c r="W14" i="60"/>
  <c r="S16" i="60"/>
  <c r="AA16" i="60"/>
  <c r="AB16" i="60"/>
  <c r="G16" i="60"/>
  <c r="AE14" i="60"/>
  <c r="S14" i="60"/>
  <c r="E15" i="85"/>
  <c r="AH14" i="85"/>
  <c r="AD14" i="85"/>
  <c r="Z16" i="85"/>
  <c r="V14" i="85"/>
  <c r="R16" i="85"/>
  <c r="N16" i="85"/>
  <c r="F17" i="92"/>
  <c r="G15" i="54"/>
  <c r="F15" i="54"/>
  <c r="F17" i="54"/>
  <c r="I14" i="54"/>
  <c r="AA16" i="54"/>
  <c r="H16" i="54"/>
  <c r="K14" i="54"/>
  <c r="AC16" i="54"/>
  <c r="X14" i="54"/>
  <c r="Q16" i="54"/>
  <c r="U16" i="54"/>
  <c r="AD16" i="54"/>
  <c r="K16" i="54"/>
  <c r="R14" i="54"/>
  <c r="R16" i="54"/>
  <c r="S14" i="54"/>
  <c r="Y14" i="54"/>
  <c r="Q14" i="54"/>
  <c r="E15" i="54"/>
  <c r="Z16" i="54"/>
  <c r="H14" i="54"/>
  <c r="E17" i="54"/>
  <c r="M16" i="54"/>
  <c r="N14" i="54"/>
  <c r="P16" i="54"/>
  <c r="S16" i="54"/>
  <c r="W16" i="54"/>
  <c r="AC14" i="54"/>
  <c r="AD14" i="54"/>
  <c r="E16" i="54"/>
  <c r="M14" i="54"/>
  <c r="L14" i="54"/>
  <c r="I16" i="54"/>
  <c r="J14" i="54"/>
  <c r="P14" i="54"/>
  <c r="AI14" i="54"/>
  <c r="U14" i="54"/>
  <c r="Z14" i="54"/>
  <c r="F16" i="54"/>
  <c r="F14" i="54"/>
  <c r="E14" i="54"/>
  <c r="J16" i="54"/>
  <c r="AA14" i="54"/>
  <c r="Y16" i="54"/>
  <c r="N16" i="54"/>
  <c r="AF16" i="83"/>
  <c r="E17" i="83"/>
  <c r="E15" i="83"/>
  <c r="F17" i="83"/>
  <c r="E14" i="83"/>
  <c r="Y16" i="83"/>
  <c r="M16" i="83"/>
  <c r="G16" i="83"/>
  <c r="F15" i="84"/>
  <c r="E14" i="84"/>
  <c r="G16" i="84"/>
  <c r="AH16" i="84"/>
  <c r="Z14" i="84"/>
  <c r="V14" i="84"/>
  <c r="R14" i="84"/>
  <c r="W35" i="35"/>
  <c r="E34" i="35"/>
  <c r="E16" i="35"/>
  <c r="E17" i="35"/>
  <c r="R17" i="69"/>
  <c r="H17" i="69"/>
  <c r="K14" i="69"/>
  <c r="L17" i="69"/>
  <c r="G15" i="69"/>
  <c r="S15" i="69"/>
  <c r="L15" i="69"/>
  <c r="H15" i="69"/>
  <c r="R14" i="69"/>
  <c r="AD16" i="69"/>
  <c r="K17" i="69"/>
  <c r="Y15" i="67"/>
  <c r="Y14" i="67"/>
  <c r="AL11" i="67"/>
  <c r="Y17" i="67"/>
  <c r="Z17" i="67"/>
  <c r="O15" i="39"/>
  <c r="S15" i="39"/>
  <c r="AA17" i="39"/>
  <c r="L15" i="39"/>
  <c r="K16" i="39"/>
  <c r="AA15" i="39"/>
  <c r="R17" i="39"/>
  <c r="E16" i="39"/>
  <c r="Z16" i="39"/>
  <c r="O16" i="39"/>
  <c r="F15" i="39"/>
  <c r="N17" i="78"/>
  <c r="N15" i="78"/>
  <c r="V16" i="78"/>
  <c r="Y16" i="78"/>
  <c r="AB16" i="78"/>
  <c r="F14" i="78"/>
  <c r="I17" i="78"/>
  <c r="J14" i="78"/>
  <c r="I14" i="78"/>
  <c r="I16" i="78"/>
  <c r="E15" i="78"/>
  <c r="Y15" i="78"/>
  <c r="M16" i="78"/>
  <c r="P15" i="78"/>
  <c r="Q16" i="78"/>
  <c r="R14" i="78"/>
  <c r="S14" i="78"/>
  <c r="X16" i="78"/>
  <c r="Y14" i="78"/>
  <c r="Z15" i="78"/>
  <c r="X14" i="78"/>
  <c r="I15" i="78"/>
  <c r="G16" i="78"/>
  <c r="F16" i="78"/>
  <c r="P16" i="78"/>
  <c r="H14" i="78"/>
  <c r="AH16" i="78"/>
  <c r="Z16" i="78"/>
  <c r="P14" i="78"/>
  <c r="V14" i="78"/>
  <c r="H17" i="78"/>
  <c r="S16" i="78"/>
  <c r="O17" i="78"/>
  <c r="O16" i="78"/>
  <c r="W14" i="78"/>
  <c r="Z14" i="78"/>
  <c r="AA14" i="78"/>
  <c r="AB14" i="78"/>
  <c r="W16" i="78"/>
  <c r="M14" i="78"/>
  <c r="H15" i="78"/>
  <c r="K14" i="78"/>
  <c r="E16" i="78"/>
  <c r="AD14" i="78"/>
  <c r="AD16" i="78"/>
  <c r="R16" i="78"/>
  <c r="E17" i="78"/>
  <c r="S14" i="68"/>
  <c r="H17" i="68"/>
  <c r="S15" i="68"/>
  <c r="T17" i="68"/>
  <c r="P16" i="68"/>
  <c r="G15" i="68"/>
  <c r="P14" i="68"/>
  <c r="S17" i="68"/>
  <c r="H15" i="68"/>
  <c r="O15" i="40"/>
  <c r="S16" i="40"/>
  <c r="Z15" i="40"/>
  <c r="M17" i="40"/>
  <c r="AD17" i="40"/>
  <c r="N15" i="40"/>
  <c r="P15" i="40"/>
  <c r="T15" i="40"/>
  <c r="H17" i="40"/>
  <c r="H15" i="40"/>
  <c r="P17" i="40"/>
  <c r="P15" i="77"/>
  <c r="M14" i="94"/>
  <c r="AA14" i="94"/>
  <c r="S17" i="94"/>
  <c r="K15" i="94"/>
  <c r="K14" i="94"/>
  <c r="L17" i="94"/>
  <c r="M14" i="59"/>
  <c r="P14" i="59"/>
  <c r="S17" i="59"/>
  <c r="S14" i="59"/>
  <c r="W17" i="59"/>
  <c r="W14" i="59"/>
  <c r="AB16" i="59"/>
  <c r="AC16" i="59"/>
  <c r="AE17" i="59"/>
  <c r="I16" i="59"/>
  <c r="G16" i="59"/>
  <c r="E16" i="59"/>
  <c r="AH14" i="59"/>
  <c r="H15" i="59"/>
  <c r="P16" i="59"/>
  <c r="T17" i="59"/>
  <c r="U14" i="59"/>
  <c r="U16" i="59"/>
  <c r="AA16" i="59"/>
  <c r="H14" i="59"/>
  <c r="T14" i="59"/>
  <c r="L14" i="59"/>
  <c r="G17" i="59"/>
  <c r="V15" i="59"/>
  <c r="Z14" i="59"/>
  <c r="N16" i="59"/>
  <c r="Q16" i="59"/>
  <c r="S15" i="59"/>
  <c r="V17" i="59"/>
  <c r="AD15" i="59"/>
  <c r="AE14" i="59"/>
  <c r="AB14" i="59"/>
  <c r="O14" i="59"/>
  <c r="G15" i="59"/>
  <c r="Q16" i="63"/>
  <c r="AC14" i="63"/>
  <c r="AE14" i="63"/>
  <c r="U16" i="63"/>
  <c r="J16" i="63"/>
  <c r="E17" i="63"/>
  <c r="P14" i="63"/>
  <c r="L16" i="63"/>
  <c r="AG14" i="63"/>
  <c r="E14" i="63"/>
  <c r="N14" i="63"/>
  <c r="V14" i="63"/>
  <c r="W14" i="63"/>
  <c r="AF14" i="63"/>
  <c r="I16" i="63"/>
  <c r="H16" i="63"/>
  <c r="G16" i="63"/>
  <c r="F14" i="63"/>
  <c r="AH14" i="63"/>
  <c r="Z14" i="63"/>
  <c r="P16" i="63"/>
  <c r="S14" i="63"/>
  <c r="U14" i="63"/>
  <c r="AF15" i="63"/>
  <c r="AD14" i="63"/>
  <c r="J14" i="63"/>
  <c r="H14" i="63"/>
  <c r="F16" i="63"/>
  <c r="E15" i="63"/>
  <c r="S16" i="63"/>
  <c r="R14" i="63"/>
  <c r="E16" i="64"/>
  <c r="V15" i="66"/>
  <c r="W17" i="66"/>
  <c r="Z17" i="66"/>
  <c r="AD15" i="66"/>
  <c r="AD16" i="66"/>
  <c r="H15" i="66"/>
  <c r="G16" i="66"/>
  <c r="G14" i="66"/>
  <c r="V14" i="66"/>
  <c r="H17" i="66"/>
  <c r="AD17" i="66"/>
  <c r="G17" i="66"/>
  <c r="N15" i="50"/>
  <c r="AA14" i="50"/>
  <c r="H15" i="50"/>
  <c r="H14" i="50"/>
  <c r="H17" i="50"/>
  <c r="AI16" i="50"/>
  <c r="S17" i="50"/>
  <c r="AA16" i="50"/>
  <c r="AB17" i="50"/>
  <c r="S15" i="50"/>
  <c r="AA17" i="50"/>
  <c r="AL5" i="50"/>
  <c r="AL7" i="50"/>
  <c r="AL9" i="50"/>
  <c r="P14" i="65"/>
  <c r="X15" i="65"/>
  <c r="I16" i="65"/>
  <c r="I17" i="65"/>
  <c r="J15" i="65"/>
  <c r="L17" i="65"/>
  <c r="P15" i="65"/>
  <c r="P16" i="65"/>
  <c r="X16" i="65"/>
  <c r="F15" i="65"/>
  <c r="K15" i="65"/>
  <c r="K17" i="65"/>
  <c r="L15" i="65"/>
  <c r="K14" i="65"/>
  <c r="P17" i="87"/>
  <c r="P14" i="87"/>
  <c r="Y15" i="87"/>
  <c r="Q17" i="87"/>
  <c r="K15" i="87"/>
  <c r="E16" i="87"/>
  <c r="P15" i="87"/>
  <c r="AB14" i="87"/>
  <c r="F15" i="87"/>
  <c r="E17" i="87"/>
  <c r="L17" i="56"/>
  <c r="T15" i="56"/>
  <c r="AB15" i="56"/>
  <c r="AC17" i="56"/>
  <c r="M14" i="56"/>
  <c r="L16" i="56"/>
  <c r="AB16" i="56"/>
  <c r="X15" i="56"/>
  <c r="AC15" i="56"/>
  <c r="I15" i="56"/>
  <c r="I14" i="56"/>
  <c r="O15" i="57"/>
  <c r="AD17" i="57"/>
  <c r="J15" i="57"/>
  <c r="G15" i="57"/>
  <c r="F14" i="57"/>
  <c r="N16" i="57"/>
  <c r="AD15" i="57"/>
  <c r="I17" i="57"/>
  <c r="G17" i="57"/>
  <c r="I14" i="57"/>
  <c r="N17" i="57"/>
  <c r="V17" i="57"/>
  <c r="W17" i="57"/>
  <c r="V16" i="57"/>
  <c r="J14" i="58"/>
  <c r="J16" i="58"/>
  <c r="S16" i="58"/>
  <c r="S14" i="58"/>
  <c r="T17" i="58"/>
  <c r="K17" i="58"/>
  <c r="T15" i="58"/>
  <c r="I14" i="58"/>
  <c r="Z14" i="81"/>
  <c r="R14" i="81"/>
  <c r="G17" i="81"/>
  <c r="AJ9" i="81"/>
  <c r="X17" i="81"/>
  <c r="T16" i="88"/>
  <c r="AG17" i="88"/>
  <c r="AB17" i="88"/>
  <c r="AE14" i="88"/>
  <c r="L16" i="88"/>
  <c r="T15" i="88"/>
  <c r="L17" i="88"/>
  <c r="AL5" i="88"/>
  <c r="AL9" i="88"/>
  <c r="M16" i="80"/>
  <c r="P16" i="80"/>
  <c r="Q16" i="80"/>
  <c r="R14" i="80"/>
  <c r="S16" i="80"/>
  <c r="T14" i="80"/>
  <c r="W16" i="80"/>
  <c r="X16" i="80"/>
  <c r="AA15" i="80"/>
  <c r="AF17" i="80"/>
  <c r="AF14" i="80"/>
  <c r="AE14" i="80"/>
  <c r="J14" i="80"/>
  <c r="G16" i="80"/>
  <c r="Z14" i="80"/>
  <c r="K15" i="80"/>
  <c r="F14" i="80"/>
  <c r="E15" i="80"/>
  <c r="K16" i="80"/>
  <c r="AI14" i="80"/>
  <c r="AH15" i="80"/>
  <c r="AD15" i="80"/>
  <c r="Z15" i="80"/>
  <c r="N17" i="80"/>
  <c r="M14" i="80"/>
  <c r="AJ3" i="80"/>
  <c r="P14" i="80"/>
  <c r="T15" i="80"/>
  <c r="X14" i="80"/>
  <c r="Y16" i="80"/>
  <c r="AB17" i="80"/>
  <c r="U16" i="80"/>
  <c r="O16" i="80"/>
  <c r="K14" i="80"/>
  <c r="I16" i="80"/>
  <c r="R16" i="80"/>
  <c r="AF16" i="80"/>
  <c r="L16" i="80"/>
  <c r="J16" i="80"/>
  <c r="S15" i="80"/>
  <c r="W14" i="80"/>
  <c r="I14" i="80"/>
  <c r="L15" i="80"/>
  <c r="AG14" i="80"/>
  <c r="AG16" i="80"/>
  <c r="E14" i="80"/>
  <c r="R17" i="82"/>
  <c r="U17" i="82"/>
  <c r="U14" i="82"/>
  <c r="AC17" i="82"/>
  <c r="Y16" i="82"/>
  <c r="AG16" i="82"/>
  <c r="R15" i="82"/>
  <c r="AB15" i="82"/>
  <c r="X15" i="82"/>
  <c r="Q15" i="82"/>
  <c r="N17" i="82"/>
  <c r="Q14" i="82"/>
  <c r="U16" i="82"/>
  <c r="Y17" i="82"/>
  <c r="Z17" i="82"/>
  <c r="AD15" i="82"/>
  <c r="AD17" i="82"/>
  <c r="J17" i="82"/>
  <c r="J15" i="82"/>
  <c r="M16" i="82"/>
  <c r="I16" i="82"/>
  <c r="E14" i="82"/>
  <c r="S17" i="82"/>
  <c r="P15" i="79"/>
  <c r="T15" i="79"/>
  <c r="O16" i="79"/>
  <c r="H17" i="79"/>
  <c r="AL5" i="79"/>
  <c r="AH14" i="79"/>
  <c r="AA17" i="79"/>
  <c r="K15" i="79"/>
  <c r="W16" i="79"/>
  <c r="AA14" i="79"/>
  <c r="G17" i="79"/>
  <c r="AB15" i="79"/>
  <c r="N17" i="90"/>
  <c r="Q15" i="90"/>
  <c r="V15" i="90"/>
  <c r="Y15" i="90"/>
  <c r="AD15" i="90"/>
  <c r="Y16" i="90"/>
  <c r="Q14" i="90"/>
  <c r="R15" i="90"/>
  <c r="I15" i="90"/>
  <c r="Z15" i="90"/>
  <c r="I17" i="90"/>
  <c r="Q17" i="90"/>
  <c r="Z17" i="90"/>
  <c r="AG16" i="90"/>
  <c r="J15" i="90"/>
  <c r="Q15" i="86"/>
  <c r="V17" i="86"/>
  <c r="Y16" i="86"/>
  <c r="Y17" i="86"/>
  <c r="G14" i="86"/>
  <c r="G16" i="86"/>
  <c r="P14" i="86"/>
  <c r="AG17" i="86"/>
  <c r="AB14" i="86"/>
  <c r="K17" i="86"/>
  <c r="Q17" i="86"/>
  <c r="U16" i="86"/>
  <c r="Z17" i="86"/>
  <c r="AC16" i="86"/>
  <c r="H15" i="86"/>
  <c r="L15" i="86"/>
  <c r="AL9" i="86"/>
  <c r="U15" i="86"/>
  <c r="Z15" i="86"/>
  <c r="AD15" i="86"/>
  <c r="J14" i="91"/>
  <c r="W16" i="91"/>
  <c r="AG14" i="91"/>
  <c r="AE14" i="91"/>
  <c r="W14" i="91"/>
  <c r="O14" i="91"/>
  <c r="H15" i="91"/>
  <c r="I16" i="91"/>
  <c r="AA14" i="91"/>
  <c r="S14" i="91"/>
  <c r="R16" i="91"/>
  <c r="Y14" i="91"/>
  <c r="AB17" i="91"/>
  <c r="M14" i="91"/>
  <c r="H14" i="91"/>
  <c r="G16" i="91"/>
  <c r="M16" i="91"/>
  <c r="O16" i="91"/>
  <c r="T15" i="91"/>
  <c r="X17" i="91"/>
  <c r="X16" i="91"/>
  <c r="AB16" i="91"/>
  <c r="AF14" i="91"/>
  <c r="Z14" i="91"/>
  <c r="P15" i="91"/>
  <c r="E14" i="91"/>
  <c r="I14" i="91"/>
  <c r="AB14" i="91"/>
  <c r="Z16" i="91"/>
  <c r="U14" i="91"/>
  <c r="G14" i="91"/>
  <c r="K16" i="91"/>
  <c r="V14" i="91"/>
  <c r="G15" i="91"/>
  <c r="P17" i="91"/>
  <c r="S16" i="91"/>
  <c r="T14" i="91"/>
  <c r="X14" i="91"/>
  <c r="AF15" i="91"/>
  <c r="AC14" i="91"/>
  <c r="AA16" i="91"/>
  <c r="E15" i="91"/>
  <c r="K15" i="91"/>
  <c r="L16" i="91"/>
  <c r="AH14" i="91"/>
  <c r="R14" i="91"/>
  <c r="Y16" i="91"/>
  <c r="AE16" i="91"/>
  <c r="AC16" i="91"/>
  <c r="S17" i="91"/>
  <c r="T16" i="91"/>
  <c r="T17" i="91"/>
  <c r="AB15" i="91"/>
  <c r="L14" i="91"/>
  <c r="E16" i="91"/>
  <c r="Q14" i="91"/>
  <c r="J16" i="91"/>
  <c r="Q16" i="91"/>
  <c r="T16" i="60"/>
  <c r="U16" i="60"/>
  <c r="W16" i="60"/>
  <c r="X14" i="60"/>
  <c r="Y16" i="60"/>
  <c r="T14" i="60"/>
  <c r="F14" i="60"/>
  <c r="E14" i="60"/>
  <c r="AC16" i="60"/>
  <c r="H14" i="60"/>
  <c r="F17" i="60"/>
  <c r="AK3" i="60"/>
  <c r="Z14" i="60"/>
  <c r="S15" i="60"/>
  <c r="O15" i="60"/>
  <c r="AF16" i="60"/>
  <c r="T17" i="60"/>
  <c r="W15" i="60"/>
  <c r="X16" i="60"/>
  <c r="AB14" i="60"/>
  <c r="AD14" i="60"/>
  <c r="G14" i="60"/>
  <c r="Y14" i="60"/>
  <c r="E15" i="60"/>
  <c r="H16" i="60"/>
  <c r="G15" i="60"/>
  <c r="F16" i="60"/>
  <c r="Q14" i="60"/>
  <c r="N16" i="60"/>
  <c r="T15" i="60"/>
  <c r="X17" i="60"/>
  <c r="AD16" i="60"/>
  <c r="E16" i="60"/>
  <c r="AG14" i="60"/>
  <c r="AF14" i="60"/>
  <c r="N15" i="85"/>
  <c r="S16" i="85"/>
  <c r="T17" i="85"/>
  <c r="S17" i="85"/>
  <c r="G17" i="85"/>
  <c r="G15" i="85"/>
  <c r="AA16" i="85"/>
  <c r="M14" i="85"/>
  <c r="M17" i="85"/>
  <c r="R15" i="85"/>
  <c r="R17" i="85"/>
  <c r="T15" i="85"/>
  <c r="Z17" i="85"/>
  <c r="AA15" i="85"/>
  <c r="J16" i="85"/>
  <c r="F17" i="85"/>
  <c r="E16" i="85"/>
  <c r="AH15" i="85"/>
  <c r="S15" i="85"/>
  <c r="AA17" i="85"/>
  <c r="E17" i="85"/>
  <c r="AL7" i="85"/>
  <c r="M14" i="92"/>
  <c r="R16" i="92"/>
  <c r="S17" i="92"/>
  <c r="Z17" i="92"/>
  <c r="AB16" i="92"/>
  <c r="S15" i="92"/>
  <c r="E17" i="92"/>
  <c r="J17" i="92"/>
  <c r="AE14" i="92"/>
  <c r="AH14" i="92"/>
  <c r="AG14" i="92"/>
  <c r="AA16" i="92"/>
  <c r="R17" i="92"/>
  <c r="S16" i="92"/>
  <c r="T14" i="92"/>
  <c r="U16" i="92"/>
  <c r="W14" i="92"/>
  <c r="Z14" i="92"/>
  <c r="K16" i="92"/>
  <c r="F15" i="92"/>
  <c r="R15" i="92"/>
  <c r="G16" i="92"/>
  <c r="G14" i="92"/>
  <c r="S14" i="92"/>
  <c r="AG16" i="92"/>
  <c r="H16" i="92"/>
  <c r="AH15" i="92"/>
  <c r="I16" i="92"/>
  <c r="T16" i="92"/>
  <c r="U14" i="92"/>
  <c r="X14" i="92"/>
  <c r="Y16" i="92"/>
  <c r="Z15" i="92"/>
  <c r="AF14" i="92"/>
  <c r="G15" i="92"/>
  <c r="E15" i="92"/>
  <c r="E14" i="92"/>
  <c r="L14" i="92"/>
  <c r="AF16" i="92"/>
  <c r="AC16" i="92"/>
  <c r="Q15" i="61"/>
  <c r="Q14" i="61"/>
  <c r="L15" i="61"/>
  <c r="K14" i="61"/>
  <c r="R15" i="61"/>
  <c r="Q17" i="61"/>
  <c r="Y14" i="61"/>
  <c r="K16" i="61"/>
  <c r="AG17" i="61"/>
  <c r="M16" i="61"/>
  <c r="Y17" i="61"/>
  <c r="L17" i="61"/>
  <c r="AG16" i="61"/>
  <c r="K15" i="61"/>
  <c r="AL5" i="61"/>
  <c r="R16" i="62"/>
  <c r="S14" i="62"/>
  <c r="AB14" i="62"/>
  <c r="X14" i="62"/>
  <c r="X16" i="62"/>
  <c r="M16" i="62"/>
  <c r="L16" i="62"/>
  <c r="S15" i="62"/>
  <c r="T14" i="62"/>
  <c r="Y16" i="62"/>
  <c r="AB17" i="62"/>
  <c r="AC14" i="62"/>
  <c r="U16" i="62"/>
  <c r="K16" i="62"/>
  <c r="K17" i="62"/>
  <c r="L14" i="62"/>
  <c r="L17" i="62"/>
  <c r="M14" i="62"/>
  <c r="Q16" i="62"/>
  <c r="T16" i="62"/>
  <c r="H16" i="62"/>
  <c r="AK3" i="62"/>
  <c r="Y14" i="62"/>
  <c r="O17" i="54"/>
  <c r="H17" i="54"/>
  <c r="G17" i="54"/>
  <c r="G16" i="54"/>
  <c r="O16" i="54"/>
  <c r="O14" i="54"/>
  <c r="Q17" i="54"/>
  <c r="X16" i="54"/>
  <c r="Y15" i="54"/>
  <c r="L16" i="54"/>
  <c r="G14" i="54"/>
  <c r="L17" i="54"/>
  <c r="P15" i="54"/>
  <c r="AI16" i="83"/>
  <c r="J14" i="83"/>
  <c r="L17" i="83"/>
  <c r="M15" i="83"/>
  <c r="N16" i="83"/>
  <c r="U17" i="83"/>
  <c r="V16" i="83"/>
  <c r="W15" i="83"/>
  <c r="AC14" i="83"/>
  <c r="AG14" i="83"/>
  <c r="G17" i="83"/>
  <c r="N15" i="83"/>
  <c r="G15" i="83"/>
  <c r="G14" i="83"/>
  <c r="AG17" i="83"/>
  <c r="AI14" i="83"/>
  <c r="AC17" i="83"/>
  <c r="H16" i="83"/>
  <c r="K17" i="83"/>
  <c r="O17" i="83"/>
  <c r="V14" i="83"/>
  <c r="H14" i="83"/>
  <c r="AD16" i="83"/>
  <c r="AD14" i="83"/>
  <c r="N14" i="83"/>
  <c r="O15" i="83"/>
  <c r="AE17" i="83"/>
  <c r="H17" i="83"/>
  <c r="I15" i="83"/>
  <c r="K15" i="83"/>
  <c r="K16" i="83"/>
  <c r="V17" i="83"/>
  <c r="AG16" i="83"/>
  <c r="Y14" i="83"/>
  <c r="M17" i="84"/>
  <c r="O16" i="84"/>
  <c r="X15" i="84"/>
  <c r="AA14" i="84"/>
  <c r="AE16" i="84"/>
  <c r="AE14" i="84"/>
  <c r="O15" i="84"/>
  <c r="R15" i="84"/>
  <c r="U14" i="84"/>
  <c r="V17" i="84"/>
  <c r="W16" i="84"/>
  <c r="Y14" i="84"/>
  <c r="Z16" i="84"/>
  <c r="AB16" i="84"/>
  <c r="AB14" i="84"/>
  <c r="J14" i="84"/>
  <c r="H16" i="84"/>
  <c r="I16" i="84"/>
  <c r="E17" i="84"/>
  <c r="P15" i="84"/>
  <c r="Y16" i="84"/>
  <c r="N17" i="84"/>
  <c r="Q14" i="84"/>
  <c r="T16" i="84"/>
  <c r="V16" i="84"/>
  <c r="AC14" i="84"/>
  <c r="K14" i="84"/>
  <c r="I14" i="84"/>
  <c r="J15" i="84"/>
  <c r="AG16" i="84"/>
  <c r="T34" i="35"/>
  <c r="E36" i="35"/>
  <c r="F34" i="35"/>
  <c r="F36" i="35"/>
  <c r="O34" i="35"/>
  <c r="K36" i="35"/>
  <c r="AB16" i="35"/>
  <c r="AB18" i="35"/>
  <c r="I18" i="35"/>
  <c r="S18" i="35"/>
  <c r="AA15" i="35"/>
  <c r="AG16" i="35"/>
  <c r="H16" i="35"/>
  <c r="AF15" i="35"/>
  <c r="AG18" i="35"/>
  <c r="I16" i="35"/>
  <c r="H15" i="35"/>
  <c r="V15" i="76"/>
  <c r="N15" i="76"/>
  <c r="R15" i="76"/>
  <c r="S17" i="76"/>
  <c r="T15" i="76"/>
  <c r="U17" i="76"/>
  <c r="Y17" i="76"/>
  <c r="Y14" i="76"/>
  <c r="AC17" i="76"/>
  <c r="AC14" i="76"/>
  <c r="E16" i="76"/>
  <c r="K16" i="76"/>
  <c r="E15" i="76"/>
  <c r="F16" i="76"/>
  <c r="Y16" i="76"/>
  <c r="K15" i="76"/>
  <c r="T17" i="76"/>
  <c r="J14" i="76"/>
  <c r="AA16" i="76"/>
  <c r="AK3" i="76"/>
  <c r="AL4" i="76"/>
  <c r="P14" i="76"/>
  <c r="R17" i="76"/>
  <c r="S14" i="76"/>
  <c r="U15" i="76"/>
  <c r="W16" i="76"/>
  <c r="Z15" i="76"/>
  <c r="AC15" i="76"/>
  <c r="F14" i="76"/>
  <c r="L14" i="76"/>
  <c r="J16" i="76"/>
  <c r="AE14" i="76"/>
  <c r="E17" i="76"/>
  <c r="AE16" i="76"/>
  <c r="O16" i="76"/>
  <c r="AL7" i="76"/>
  <c r="AL9" i="76"/>
  <c r="AD17" i="76"/>
  <c r="AE17" i="76"/>
  <c r="AE15" i="76"/>
  <c r="N14" i="76"/>
  <c r="AL10" i="76"/>
  <c r="J15" i="75"/>
  <c r="K17" i="75"/>
  <c r="M15" i="75"/>
  <c r="X15" i="75"/>
  <c r="X17" i="75"/>
  <c r="AB15" i="75"/>
  <c r="J17" i="75"/>
  <c r="T17" i="75"/>
  <c r="Y17" i="75"/>
  <c r="Y15" i="75"/>
  <c r="AB17" i="75"/>
  <c r="J16" i="75"/>
  <c r="AB14" i="75"/>
  <c r="T16" i="75"/>
  <c r="K16" i="75"/>
  <c r="X14" i="75"/>
  <c r="T14" i="75"/>
  <c r="F17" i="104"/>
  <c r="AH17" i="104"/>
  <c r="AL9" i="104"/>
  <c r="AG15" i="104"/>
  <c r="AL6" i="104"/>
  <c r="AL8" i="104"/>
  <c r="AL10" i="104"/>
  <c r="X17" i="104"/>
  <c r="AL4" i="74"/>
  <c r="AL8" i="74"/>
  <c r="AL12" i="74"/>
  <c r="V15" i="74"/>
  <c r="N16" i="74"/>
  <c r="AI17" i="74"/>
  <c r="AI15" i="74"/>
  <c r="I14" i="81"/>
  <c r="W14" i="81"/>
  <c r="O14" i="81"/>
  <c r="R15" i="81"/>
  <c r="X15" i="81"/>
  <c r="O17" i="81"/>
  <c r="S15" i="81"/>
  <c r="Z17" i="81"/>
  <c r="Z16" i="81"/>
  <c r="F17" i="81"/>
  <c r="Y14" i="77"/>
  <c r="V14" i="69"/>
  <c r="W16" i="85"/>
  <c r="S16" i="84"/>
  <c r="R15" i="75"/>
  <c r="AC16" i="75"/>
  <c r="AL30" i="35"/>
  <c r="AL7" i="60"/>
  <c r="AL8" i="65"/>
  <c r="AL5" i="80"/>
  <c r="AL9" i="80"/>
  <c r="L15" i="81"/>
  <c r="J17" i="85"/>
  <c r="V15" i="75"/>
  <c r="AL7" i="89"/>
  <c r="M15" i="94"/>
  <c r="AA14" i="64"/>
  <c r="G16" i="64"/>
  <c r="L15" i="67"/>
  <c r="AF17" i="67"/>
  <c r="AB17" i="89"/>
  <c r="Q14" i="64"/>
  <c r="T14" i="64"/>
  <c r="H17" i="64"/>
  <c r="AL6" i="88"/>
  <c r="AL10" i="79"/>
  <c r="M16" i="76"/>
  <c r="O15" i="76"/>
  <c r="R17" i="84"/>
  <c r="S15" i="86"/>
  <c r="F34" i="83"/>
  <c r="AL5" i="65"/>
  <c r="AL9" i="65"/>
  <c r="L17" i="66"/>
  <c r="AL7" i="86"/>
  <c r="O14" i="94"/>
  <c r="W16" i="94"/>
  <c r="AL7" i="94"/>
  <c r="AL11" i="94"/>
  <c r="L16" i="60"/>
  <c r="U14" i="77"/>
  <c r="AG14" i="64"/>
  <c r="AL9" i="54"/>
  <c r="AI17" i="104"/>
  <c r="R36" i="104"/>
  <c r="Y17" i="90"/>
  <c r="G15" i="79"/>
  <c r="M17" i="82"/>
  <c r="Y15" i="65"/>
  <c r="AA15" i="64"/>
  <c r="AC16" i="94"/>
  <c r="P17" i="67"/>
  <c r="AA14" i="92"/>
  <c r="AG17" i="63"/>
  <c r="Y17" i="63"/>
  <c r="R15" i="68"/>
  <c r="K16" i="85"/>
  <c r="AI14" i="58"/>
  <c r="AA16" i="58"/>
  <c r="V16" i="104"/>
  <c r="J16" i="92"/>
  <c r="W14" i="84"/>
  <c r="S15" i="40"/>
  <c r="AH16" i="59"/>
  <c r="V36" i="83"/>
  <c r="AL6" i="39"/>
  <c r="Z15" i="75"/>
  <c r="AL8" i="90"/>
  <c r="AI16" i="39"/>
  <c r="T36" i="104"/>
  <c r="O17" i="104"/>
  <c r="AI16" i="35"/>
  <c r="AL5" i="84"/>
  <c r="AL9" i="84"/>
  <c r="AL12" i="75"/>
  <c r="Y15" i="89"/>
  <c r="AL5" i="90"/>
  <c r="R16" i="94"/>
  <c r="L14" i="94"/>
  <c r="H15" i="75"/>
  <c r="AI15" i="78"/>
  <c r="AL6" i="40"/>
  <c r="AL10" i="40"/>
  <c r="AL5" i="68"/>
  <c r="AH14" i="54"/>
  <c r="AD17" i="90"/>
  <c r="V17" i="90"/>
  <c r="AH15" i="82"/>
  <c r="Y15" i="88"/>
  <c r="AD17" i="87"/>
  <c r="P15" i="94"/>
  <c r="X17" i="69"/>
  <c r="Q18" i="35"/>
  <c r="F15" i="56"/>
  <c r="AA16" i="40"/>
  <c r="AL7" i="65"/>
  <c r="AL11" i="65"/>
  <c r="AL10" i="77"/>
  <c r="AG16" i="76"/>
  <c r="J15" i="83"/>
  <c r="G14" i="94"/>
  <c r="G15" i="78"/>
  <c r="AI16" i="82"/>
  <c r="AI14" i="69"/>
  <c r="AL12" i="64"/>
  <c r="G36" i="104"/>
  <c r="AI16" i="78"/>
  <c r="AI14" i="68"/>
  <c r="AI14" i="63"/>
  <c r="AI17" i="50"/>
  <c r="AI16" i="58"/>
  <c r="AG16" i="81"/>
  <c r="AI17" i="76"/>
  <c r="G17" i="86"/>
  <c r="F16" i="86"/>
  <c r="F15" i="86"/>
  <c r="G15" i="86"/>
  <c r="F17" i="86"/>
  <c r="H14" i="82"/>
  <c r="H17" i="82"/>
  <c r="H16" i="82"/>
  <c r="W17" i="88"/>
  <c r="W14" i="88"/>
  <c r="X17" i="88"/>
  <c r="W16" i="88"/>
  <c r="AD15" i="64"/>
  <c r="AD14" i="64"/>
  <c r="AD17" i="64"/>
  <c r="X17" i="94"/>
  <c r="Y15" i="94"/>
  <c r="Y17" i="94"/>
  <c r="X15" i="94"/>
  <c r="X14" i="94"/>
  <c r="G17" i="62"/>
  <c r="G14" i="62"/>
  <c r="H15" i="62"/>
  <c r="U15" i="61"/>
  <c r="X15" i="68"/>
  <c r="Z17" i="77"/>
  <c r="AH15" i="79"/>
  <c r="N16" i="86"/>
  <c r="Q33" i="35"/>
  <c r="S15" i="79"/>
  <c r="P14" i="82"/>
  <c r="S14" i="84"/>
  <c r="T15" i="65"/>
  <c r="U14" i="78"/>
  <c r="V35" i="35"/>
  <c r="X16" i="35"/>
  <c r="W16" i="50"/>
  <c r="X14" i="56"/>
  <c r="Y15" i="82"/>
  <c r="AA15" i="81"/>
  <c r="AA15" i="66"/>
  <c r="AC15" i="54"/>
  <c r="AB17" i="86"/>
  <c r="AE15" i="80"/>
  <c r="H33" i="35"/>
  <c r="R16" i="60"/>
  <c r="AD14" i="69"/>
  <c r="H15" i="82"/>
  <c r="AF17" i="88"/>
  <c r="P14" i="89"/>
  <c r="P17" i="89"/>
  <c r="Q15" i="89"/>
  <c r="AG17" i="89"/>
  <c r="AF14" i="89"/>
  <c r="AF16" i="89"/>
  <c r="AF17" i="89"/>
  <c r="AF15" i="89"/>
  <c r="O15" i="91"/>
  <c r="N14" i="91"/>
  <c r="N16" i="91"/>
  <c r="L17" i="90"/>
  <c r="L15" i="90"/>
  <c r="L14" i="90"/>
  <c r="L16" i="90"/>
  <c r="K17" i="79"/>
  <c r="J14" i="79"/>
  <c r="J17" i="79"/>
  <c r="V17" i="80"/>
  <c r="W17" i="80"/>
  <c r="V14" i="80"/>
  <c r="O17" i="88"/>
  <c r="P15" i="88"/>
  <c r="O15" i="88"/>
  <c r="P17" i="88"/>
  <c r="AE17" i="58"/>
  <c r="AF15" i="58"/>
  <c r="AF17" i="58"/>
  <c r="AI15" i="66"/>
  <c r="AH14" i="66"/>
  <c r="AH15" i="66"/>
  <c r="AI17" i="66"/>
  <c r="AE17" i="39"/>
  <c r="AD14" i="39"/>
  <c r="AD16" i="39"/>
  <c r="T16" i="54"/>
  <c r="T15" i="54"/>
  <c r="P15" i="62"/>
  <c r="O17" i="62"/>
  <c r="O15" i="62"/>
  <c r="O16" i="62"/>
  <c r="AE17" i="92"/>
  <c r="AD17" i="92"/>
  <c r="W17" i="92"/>
  <c r="V16" i="92"/>
  <c r="V17" i="92"/>
  <c r="Q14" i="94"/>
  <c r="Q16" i="94"/>
  <c r="R17" i="94"/>
  <c r="R15" i="94"/>
  <c r="M15" i="60"/>
  <c r="M17" i="60"/>
  <c r="K17" i="59"/>
  <c r="K16" i="59"/>
  <c r="S17" i="81"/>
  <c r="V15" i="78"/>
  <c r="U17" i="86"/>
  <c r="AE16" i="58"/>
  <c r="V14" i="92"/>
  <c r="S14" i="40"/>
  <c r="O14" i="62"/>
  <c r="R15" i="66"/>
  <c r="U14" i="40"/>
  <c r="N16" i="40"/>
  <c r="AJ3" i="86"/>
  <c r="AL3" i="86" s="1"/>
  <c r="N13" i="55" s="1"/>
  <c r="N33" i="35"/>
  <c r="O15" i="85"/>
  <c r="O17" i="86"/>
  <c r="O15" i="92"/>
  <c r="Q15" i="56"/>
  <c r="P17" i="62"/>
  <c r="Q17" i="82"/>
  <c r="T17" i="84"/>
  <c r="S15" i="57"/>
  <c r="R17" i="60"/>
  <c r="T17" i="65"/>
  <c r="S16" i="81"/>
  <c r="T15" i="87"/>
  <c r="U15" i="54"/>
  <c r="T14" i="65"/>
  <c r="V15" i="69"/>
  <c r="U15" i="78"/>
  <c r="V14" i="39"/>
  <c r="W17" i="85"/>
  <c r="W33" i="35"/>
  <c r="X16" i="56"/>
  <c r="W14" i="68"/>
  <c r="R17" i="83"/>
  <c r="AD15" i="61"/>
  <c r="AC17" i="86"/>
  <c r="AE14" i="62"/>
  <c r="W17" i="35"/>
  <c r="K33" i="35"/>
  <c r="T14" i="54"/>
  <c r="W16" i="62"/>
  <c r="G15" i="62"/>
  <c r="AB16" i="63"/>
  <c r="L16" i="81"/>
  <c r="P17" i="85"/>
  <c r="J17" i="87"/>
  <c r="M17" i="90"/>
  <c r="G35" i="88"/>
  <c r="G36" i="88"/>
  <c r="G34" i="88"/>
  <c r="G33" i="88"/>
  <c r="H36" i="88"/>
  <c r="P34" i="88"/>
  <c r="O35" i="88"/>
  <c r="O34" i="88"/>
  <c r="P36" i="88"/>
  <c r="O36" i="88"/>
  <c r="O33" i="88"/>
  <c r="W34" i="88"/>
  <c r="W33" i="88"/>
  <c r="X36" i="88"/>
  <c r="W36" i="88"/>
  <c r="W35" i="88"/>
  <c r="AE34" i="88"/>
  <c r="AE33" i="88"/>
  <c r="AF36" i="88"/>
  <c r="AF34" i="88"/>
  <c r="AE35" i="88"/>
  <c r="AE36" i="88"/>
  <c r="H15" i="89"/>
  <c r="H17" i="89"/>
  <c r="I17" i="89"/>
  <c r="I15" i="89"/>
  <c r="F15" i="81"/>
  <c r="F14" i="81"/>
  <c r="F16" i="81"/>
  <c r="H14" i="58"/>
  <c r="I17" i="58"/>
  <c r="H15" i="58"/>
  <c r="H17" i="58"/>
  <c r="I15" i="58"/>
  <c r="AH15" i="60"/>
  <c r="AH17" i="60"/>
  <c r="AE15" i="91"/>
  <c r="AD16" i="91"/>
  <c r="AE17" i="91"/>
  <c r="AB15" i="90"/>
  <c r="AB16" i="90"/>
  <c r="AC17" i="90"/>
  <c r="AC15" i="90"/>
  <c r="H17" i="88"/>
  <c r="G16" i="88"/>
  <c r="AB16" i="87"/>
  <c r="AC17" i="87"/>
  <c r="AB17" i="65"/>
  <c r="AC15" i="65"/>
  <c r="AB14" i="65"/>
  <c r="AC17" i="65"/>
  <c r="X15" i="50"/>
  <c r="W17" i="50"/>
  <c r="R16" i="66"/>
  <c r="R17" i="66"/>
  <c r="AB15" i="67"/>
  <c r="AA15" i="67"/>
  <c r="AA17" i="67"/>
  <c r="AA15" i="83"/>
  <c r="AA17" i="83"/>
  <c r="Z16" i="83"/>
  <c r="Z15" i="83"/>
  <c r="Z14" i="83"/>
  <c r="AC15" i="61"/>
  <c r="AD17" i="61"/>
  <c r="R17" i="75"/>
  <c r="Q15" i="75"/>
  <c r="Q17" i="75"/>
  <c r="T15" i="84"/>
  <c r="V17" i="91"/>
  <c r="W15" i="35"/>
  <c r="N17" i="91"/>
  <c r="P17" i="82"/>
  <c r="Y16" i="40"/>
  <c r="Q16" i="40"/>
  <c r="M14" i="61"/>
  <c r="P15" i="82"/>
  <c r="P33" i="35"/>
  <c r="Q17" i="39"/>
  <c r="P15" i="56"/>
  <c r="S17" i="66"/>
  <c r="T15" i="81"/>
  <c r="T16" i="87"/>
  <c r="T14" i="90"/>
  <c r="U35" i="35"/>
  <c r="T16" i="63"/>
  <c r="U15" i="65"/>
  <c r="V15" i="80"/>
  <c r="W17" i="39"/>
  <c r="W15" i="68"/>
  <c r="W17" i="69"/>
  <c r="W14" i="85"/>
  <c r="Z14" i="79"/>
  <c r="S15" i="83"/>
  <c r="S17" i="83"/>
  <c r="AC17" i="61"/>
  <c r="AB14" i="90"/>
  <c r="AC14" i="61"/>
  <c r="AB16" i="86"/>
  <c r="AD15" i="92"/>
  <c r="T35" i="35"/>
  <c r="P14" i="39"/>
  <c r="R14" i="57"/>
  <c r="U14" i="61"/>
  <c r="W16" i="68"/>
  <c r="J16" i="79"/>
  <c r="AD16" i="80"/>
  <c r="S14" i="81"/>
  <c r="F14" i="86"/>
  <c r="O14" i="88"/>
  <c r="J15" i="79"/>
  <c r="M15" i="90"/>
  <c r="W15" i="88"/>
  <c r="AD14" i="82"/>
  <c r="N14" i="82"/>
  <c r="AK3" i="82"/>
  <c r="L14" i="82"/>
  <c r="O16" i="82"/>
  <c r="J16" i="82"/>
  <c r="E16" i="82"/>
  <c r="AD16" i="82"/>
  <c r="K16" i="82"/>
  <c r="M14" i="82"/>
  <c r="F14" i="82"/>
  <c r="Z14" i="82"/>
  <c r="E17" i="82"/>
  <c r="K14" i="82"/>
  <c r="AB14" i="82"/>
  <c r="AC16" i="82"/>
  <c r="L16" i="82"/>
  <c r="R14" i="82"/>
  <c r="T16" i="82"/>
  <c r="Z16" i="82"/>
  <c r="Y14" i="82"/>
  <c r="I15" i="81"/>
  <c r="H14" i="81"/>
  <c r="H17" i="81"/>
  <c r="F16" i="65"/>
  <c r="F17" i="65"/>
  <c r="G17" i="65"/>
  <c r="P14" i="50"/>
  <c r="AI14" i="50"/>
  <c r="R16" i="50"/>
  <c r="N16" i="50"/>
  <c r="I16" i="50"/>
  <c r="Z14" i="50"/>
  <c r="F16" i="50"/>
  <c r="AC14" i="50"/>
  <c r="S14" i="50"/>
  <c r="AD14" i="50"/>
  <c r="F14" i="50"/>
  <c r="AB14" i="50"/>
  <c r="G16" i="50"/>
  <c r="AC16" i="50"/>
  <c r="AG14" i="50"/>
  <c r="I14" i="50"/>
  <c r="AK3" i="50"/>
  <c r="O14" i="50"/>
  <c r="AK3" i="59"/>
  <c r="AC14" i="59"/>
  <c r="J14" i="59"/>
  <c r="X16" i="59"/>
  <c r="V14" i="59"/>
  <c r="AE16" i="59"/>
  <c r="W16" i="59"/>
  <c r="E14" i="59"/>
  <c r="G14" i="59"/>
  <c r="J16" i="59"/>
  <c r="E15" i="59"/>
  <c r="F16" i="59"/>
  <c r="H16" i="59"/>
  <c r="R16" i="59"/>
  <c r="L16" i="59"/>
  <c r="F14" i="59"/>
  <c r="E17" i="77"/>
  <c r="E15" i="77"/>
  <c r="F17" i="77"/>
  <c r="F15" i="77"/>
  <c r="J17" i="68"/>
  <c r="J16" i="68"/>
  <c r="J14" i="68"/>
  <c r="F16" i="69"/>
  <c r="F14" i="69"/>
  <c r="AE16" i="69"/>
  <c r="E15" i="74"/>
  <c r="E16" i="74"/>
  <c r="AH16" i="76"/>
  <c r="H15" i="76"/>
  <c r="G16" i="76"/>
  <c r="G15" i="76"/>
  <c r="G17" i="76"/>
  <c r="J36" i="35"/>
  <c r="J35" i="35"/>
  <c r="G17" i="84"/>
  <c r="H17" i="84"/>
  <c r="G15" i="84"/>
  <c r="E15" i="62"/>
  <c r="J16" i="62"/>
  <c r="F14" i="62"/>
  <c r="H14" i="62"/>
  <c r="AA14" i="62"/>
  <c r="V14" i="62"/>
  <c r="U14" i="62"/>
  <c r="AB16" i="62"/>
  <c r="AH16" i="62"/>
  <c r="AA16" i="62"/>
  <c r="I16" i="62"/>
  <c r="R14" i="62"/>
  <c r="I14" i="62"/>
  <c r="J14" i="62"/>
  <c r="E14" i="62"/>
  <c r="F16" i="62"/>
  <c r="AI14" i="62"/>
  <c r="AD16" i="62"/>
  <c r="H15" i="39"/>
  <c r="H17" i="39"/>
  <c r="H14" i="39"/>
  <c r="AC16" i="63"/>
  <c r="K14" i="63"/>
  <c r="K17" i="63"/>
  <c r="L17" i="63"/>
  <c r="K15" i="63"/>
  <c r="AI15" i="82"/>
  <c r="AI14" i="82"/>
  <c r="E17" i="50"/>
  <c r="F15" i="50"/>
  <c r="E14" i="50"/>
  <c r="N17" i="75"/>
  <c r="N15" i="75"/>
  <c r="F35" i="35"/>
  <c r="G34" i="35"/>
  <c r="F33" i="35"/>
  <c r="N14" i="74"/>
  <c r="N15" i="74"/>
  <c r="AA15" i="60"/>
  <c r="Z15" i="60"/>
  <c r="AA17" i="60"/>
  <c r="J17" i="60"/>
  <c r="J15" i="60"/>
  <c r="I15" i="60"/>
  <c r="I16" i="60"/>
  <c r="I14" i="60"/>
  <c r="I17" i="60"/>
  <c r="G17" i="91"/>
  <c r="F16" i="91"/>
  <c r="F15" i="91"/>
  <c r="AA15" i="57"/>
  <c r="Z17" i="57"/>
  <c r="Z14" i="57"/>
  <c r="W17" i="64"/>
  <c r="V15" i="64"/>
  <c r="N16" i="94"/>
  <c r="O15" i="94"/>
  <c r="N14" i="94"/>
  <c r="N14" i="92"/>
  <c r="N16" i="92"/>
  <c r="AA16" i="84"/>
  <c r="AB17" i="84"/>
  <c r="K17" i="77"/>
  <c r="J16" i="77"/>
  <c r="K15" i="77"/>
  <c r="J17" i="77"/>
  <c r="AC15" i="75"/>
  <c r="AC17" i="75"/>
  <c r="Q35" i="35"/>
  <c r="R15" i="57"/>
  <c r="U17" i="87"/>
  <c r="X14" i="82"/>
  <c r="O16" i="85"/>
  <c r="N15" i="91"/>
  <c r="P16" i="39"/>
  <c r="Q17" i="56"/>
  <c r="R15" i="60"/>
  <c r="R14" i="66"/>
  <c r="O15" i="86"/>
  <c r="G17" i="88"/>
  <c r="T17" i="54"/>
  <c r="T15" i="63"/>
  <c r="T17" i="87"/>
  <c r="U17" i="90"/>
  <c r="V17" i="39"/>
  <c r="T14" i="63"/>
  <c r="V17" i="69"/>
  <c r="U15" i="90"/>
  <c r="V15" i="92"/>
  <c r="W15" i="50"/>
  <c r="V15" i="61"/>
  <c r="W15" i="69"/>
  <c r="W15" i="80"/>
  <c r="W15" i="91"/>
  <c r="W17" i="62"/>
  <c r="W15" i="85"/>
  <c r="R15" i="83"/>
  <c r="AA17" i="57"/>
  <c r="Z15" i="77"/>
  <c r="R14" i="83"/>
  <c r="Z16" i="60"/>
  <c r="AD33" i="35"/>
  <c r="AD17" i="80"/>
  <c r="AC15" i="86"/>
  <c r="AE15" i="69"/>
  <c r="AD17" i="91"/>
  <c r="S35" i="35"/>
  <c r="V16" i="39"/>
  <c r="H17" i="62"/>
  <c r="O17" i="85"/>
  <c r="F17" i="91"/>
  <c r="AI17" i="85"/>
  <c r="AI15" i="85"/>
  <c r="AI16" i="85"/>
  <c r="AI14" i="85"/>
  <c r="AL11" i="86"/>
  <c r="X15" i="88"/>
  <c r="X16" i="94"/>
  <c r="I15" i="80"/>
  <c r="H14" i="80"/>
  <c r="H16" i="80"/>
  <c r="H15" i="80"/>
  <c r="G15" i="81"/>
  <c r="J16" i="66"/>
  <c r="J14" i="66"/>
  <c r="Z16" i="79"/>
  <c r="AA15" i="79"/>
  <c r="Z15" i="79"/>
  <c r="AF17" i="82"/>
  <c r="AG15" i="82"/>
  <c r="AG17" i="82"/>
  <c r="AF14" i="82"/>
  <c r="AF16" i="82"/>
  <c r="AE17" i="88"/>
  <c r="AF15" i="88"/>
  <c r="AE15" i="88"/>
  <c r="AE16" i="88"/>
  <c r="X17" i="58"/>
  <c r="W16" i="58"/>
  <c r="X15" i="58"/>
  <c r="W14" i="58"/>
  <c r="AI15" i="59"/>
  <c r="AI17" i="59"/>
  <c r="AI16" i="59"/>
  <c r="AB16" i="54"/>
  <c r="AB17" i="54"/>
  <c r="J15" i="35"/>
  <c r="K18" i="35"/>
  <c r="J17" i="35"/>
  <c r="J18" i="35"/>
  <c r="I15" i="82"/>
  <c r="T16" i="86"/>
  <c r="AD17" i="69"/>
  <c r="N17" i="61"/>
  <c r="P15" i="39"/>
  <c r="E16" i="40"/>
  <c r="AE14" i="40"/>
  <c r="M15" i="61"/>
  <c r="O35" i="35"/>
  <c r="R17" i="79"/>
  <c r="S15" i="84"/>
  <c r="AJ3" i="88"/>
  <c r="AL3" i="88" s="1"/>
  <c r="N38" i="55" s="1"/>
  <c r="S33" i="35"/>
  <c r="T17" i="63"/>
  <c r="U15" i="87"/>
  <c r="T16" i="90"/>
  <c r="S17" i="60"/>
  <c r="U17" i="63"/>
  <c r="T17" i="86"/>
  <c r="V16" i="69"/>
  <c r="V16" i="80"/>
  <c r="V15" i="91"/>
  <c r="W15" i="39"/>
  <c r="X15" i="85"/>
  <c r="W17" i="91"/>
  <c r="X15" i="62"/>
  <c r="Z16" i="57"/>
  <c r="Y16" i="77"/>
  <c r="AB33" i="35"/>
  <c r="Z17" i="60"/>
  <c r="AA17" i="66"/>
  <c r="AA17" i="84"/>
  <c r="AD15" i="39"/>
  <c r="AB15" i="87"/>
  <c r="AD14" i="92"/>
  <c r="AF35" i="35"/>
  <c r="AE15" i="92"/>
  <c r="AE14" i="50"/>
  <c r="K14" i="59"/>
  <c r="L15" i="59"/>
  <c r="G16" i="62"/>
  <c r="L14" i="81"/>
  <c r="X17" i="85"/>
  <c r="K17" i="87"/>
  <c r="O16" i="88"/>
  <c r="Z17" i="83"/>
  <c r="M14" i="79"/>
  <c r="E17" i="79"/>
  <c r="K14" i="79"/>
  <c r="X14" i="79"/>
  <c r="F16" i="79"/>
  <c r="AB16" i="79"/>
  <c r="AF14" i="79"/>
  <c r="AC16" i="79"/>
  <c r="AB14" i="79"/>
  <c r="K16" i="79"/>
  <c r="E14" i="79"/>
  <c r="G14" i="79"/>
  <c r="I14" i="79"/>
  <c r="G16" i="79"/>
  <c r="AD14" i="79"/>
  <c r="N14" i="79"/>
  <c r="L14" i="79"/>
  <c r="Y16" i="79"/>
  <c r="H14" i="79"/>
  <c r="AA16" i="79"/>
  <c r="Y14" i="79"/>
  <c r="X17" i="82"/>
  <c r="X16" i="82"/>
  <c r="O15" i="80"/>
  <c r="N14" i="80"/>
  <c r="AA16" i="81"/>
  <c r="AB17" i="81"/>
  <c r="AH16" i="57"/>
  <c r="AI15" i="57"/>
  <c r="I16" i="87"/>
  <c r="I15" i="87"/>
  <c r="I17" i="87"/>
  <c r="I14" i="87"/>
  <c r="AG15" i="94"/>
  <c r="AF16" i="94"/>
  <c r="AF15" i="94"/>
  <c r="AG17" i="94"/>
  <c r="AF17" i="94"/>
  <c r="AF14" i="94"/>
  <c r="AE17" i="68"/>
  <c r="AE14" i="68"/>
  <c r="AF17" i="68"/>
  <c r="AC33" i="35"/>
  <c r="O33" i="35"/>
  <c r="G35" i="35"/>
  <c r="AG35" i="35"/>
  <c r="AF33" i="35"/>
  <c r="P35" i="35"/>
  <c r="AB35" i="35"/>
  <c r="T33" i="35"/>
  <c r="H35" i="35"/>
  <c r="E35" i="35"/>
  <c r="AK22" i="35"/>
  <c r="L35" i="35"/>
  <c r="AE17" i="85"/>
  <c r="AE16" i="85"/>
  <c r="AE14" i="85"/>
  <c r="AF15" i="85"/>
  <c r="AB17" i="63"/>
  <c r="AC17" i="63"/>
  <c r="N35" i="35"/>
  <c r="R16" i="79"/>
  <c r="Z16" i="66"/>
  <c r="AA14" i="67"/>
  <c r="J14" i="77"/>
  <c r="I17" i="82"/>
  <c r="AD15" i="91"/>
  <c r="T16" i="40"/>
  <c r="Q14" i="40"/>
  <c r="N15" i="92"/>
  <c r="Q14" i="75"/>
  <c r="P17" i="39"/>
  <c r="P17" i="56"/>
  <c r="N16" i="80"/>
  <c r="O14" i="85"/>
  <c r="O17" i="91"/>
  <c r="P14" i="56"/>
  <c r="R17" i="57"/>
  <c r="Y14" i="40"/>
  <c r="I16" i="40"/>
  <c r="N17" i="92"/>
  <c r="AC14" i="75"/>
  <c r="O17" i="80"/>
  <c r="N15" i="86"/>
  <c r="G15" i="88"/>
  <c r="S17" i="79"/>
  <c r="T15" i="86"/>
  <c r="V17" i="61"/>
  <c r="U17" i="78"/>
  <c r="X17" i="56"/>
  <c r="X17" i="62"/>
  <c r="Z15" i="66"/>
  <c r="Z17" i="79"/>
  <c r="AB17" i="67"/>
  <c r="AB15" i="84"/>
  <c r="AC15" i="63"/>
  <c r="AE17" i="50"/>
  <c r="AC15" i="87"/>
  <c r="AE16" i="50"/>
  <c r="AE17" i="80"/>
  <c r="AD16" i="92"/>
  <c r="H15" i="88"/>
  <c r="J16" i="35"/>
  <c r="AC35" i="35"/>
  <c r="E33" i="35"/>
  <c r="W14" i="50"/>
  <c r="AE14" i="58"/>
  <c r="AI14" i="59"/>
  <c r="U16" i="61"/>
  <c r="J15" i="77"/>
  <c r="R14" i="79"/>
  <c r="AB15" i="81"/>
  <c r="L17" i="81"/>
  <c r="N14" i="86"/>
  <c r="J16" i="87"/>
  <c r="AD14" i="91"/>
  <c r="L17" i="50"/>
  <c r="K16" i="50"/>
  <c r="K17" i="50"/>
  <c r="S17" i="84"/>
  <c r="J15" i="85"/>
  <c r="I16" i="85"/>
  <c r="AL23" i="83"/>
  <c r="AI15" i="75"/>
  <c r="AI16" i="75"/>
  <c r="G15" i="61"/>
  <c r="G16" i="61"/>
  <c r="E15" i="81"/>
  <c r="E17" i="81"/>
  <c r="E14" i="81"/>
  <c r="G15" i="104"/>
  <c r="G17" i="104"/>
  <c r="V16" i="67"/>
  <c r="J15" i="89"/>
  <c r="J16" i="89"/>
  <c r="K17" i="89"/>
  <c r="S14" i="89"/>
  <c r="S15" i="89"/>
  <c r="S17" i="89"/>
  <c r="AA14" i="89"/>
  <c r="AA17" i="89"/>
  <c r="AA16" i="89"/>
  <c r="AA15" i="89"/>
  <c r="AI14" i="89"/>
  <c r="AI16" i="89"/>
  <c r="AI17" i="89"/>
  <c r="AA36" i="104"/>
  <c r="Z36" i="104"/>
  <c r="AH36" i="104"/>
  <c r="AH34" i="104"/>
  <c r="O16" i="60"/>
  <c r="O17" i="60"/>
  <c r="F15" i="60"/>
  <c r="AA17" i="91"/>
  <c r="K17" i="91"/>
  <c r="L17" i="91"/>
  <c r="AG15" i="86"/>
  <c r="AH17" i="86"/>
  <c r="K15" i="86"/>
  <c r="K14" i="86"/>
  <c r="AC15" i="88"/>
  <c r="AB15" i="88"/>
  <c r="AB17" i="58"/>
  <c r="AC17" i="58"/>
  <c r="AB15" i="58"/>
  <c r="AB16" i="58"/>
  <c r="U15" i="58"/>
  <c r="U17" i="58"/>
  <c r="S17" i="64"/>
  <c r="S15" i="64"/>
  <c r="T17" i="64"/>
  <c r="U15" i="94"/>
  <c r="U14" i="94"/>
  <c r="AF15" i="83"/>
  <c r="AE15" i="83"/>
  <c r="Z15" i="61"/>
  <c r="Z17" i="61"/>
  <c r="K15" i="92"/>
  <c r="K14" i="92"/>
  <c r="R35" i="88"/>
  <c r="R33" i="88"/>
  <c r="Z33" i="88"/>
  <c r="Z36" i="88"/>
  <c r="AH36" i="88"/>
  <c r="AH35" i="88"/>
  <c r="L17" i="89"/>
  <c r="M15" i="89"/>
  <c r="L14" i="89"/>
  <c r="G16" i="39"/>
  <c r="U16" i="39"/>
  <c r="AI15" i="64"/>
  <c r="AI14" i="64"/>
  <c r="AG14" i="74"/>
  <c r="AH15" i="74"/>
  <c r="AH17" i="74"/>
  <c r="AG16" i="74"/>
  <c r="N17" i="60"/>
  <c r="N15" i="60"/>
  <c r="Z17" i="64"/>
  <c r="Z15" i="64"/>
  <c r="R15" i="64"/>
  <c r="R14" i="64"/>
  <c r="T15" i="94"/>
  <c r="T16" i="94"/>
  <c r="T14" i="94"/>
  <c r="AH16" i="39"/>
  <c r="AA35" i="35"/>
  <c r="J36" i="88"/>
  <c r="AL4" i="65"/>
  <c r="AL12" i="65"/>
  <c r="L36" i="88"/>
  <c r="K34" i="88"/>
  <c r="K35" i="88"/>
  <c r="L34" i="88"/>
  <c r="K33" i="88"/>
  <c r="K36" i="88"/>
  <c r="T34" i="88"/>
  <c r="S34" i="88"/>
  <c r="S35" i="88"/>
  <c r="T36" i="88"/>
  <c r="S33" i="88"/>
  <c r="AA36" i="88"/>
  <c r="AB34" i="88"/>
  <c r="AA34" i="88"/>
  <c r="AA35" i="88"/>
  <c r="R16" i="89"/>
  <c r="R14" i="89"/>
  <c r="I14" i="89"/>
  <c r="E14" i="89"/>
  <c r="V16" i="89"/>
  <c r="K16" i="89"/>
  <c r="W16" i="89"/>
  <c r="E17" i="89"/>
  <c r="AD14" i="89"/>
  <c r="Z16" i="89"/>
  <c r="Z14" i="89"/>
  <c r="AH16" i="89"/>
  <c r="E16" i="89"/>
  <c r="O16" i="89"/>
  <c r="AE16" i="89"/>
  <c r="N16" i="89"/>
  <c r="I16" i="89"/>
  <c r="K14" i="89"/>
  <c r="V14" i="89"/>
  <c r="AK3" i="89"/>
  <c r="AI16" i="94"/>
  <c r="U16" i="94"/>
  <c r="Z14" i="64"/>
  <c r="J14" i="92"/>
  <c r="G17" i="61"/>
  <c r="AL4" i="54"/>
  <c r="AL8" i="54"/>
  <c r="AL12" i="54"/>
  <c r="S15" i="67"/>
  <c r="T15" i="67"/>
  <c r="T17" i="67"/>
  <c r="H15" i="67"/>
  <c r="AH16" i="67"/>
  <c r="K16" i="64"/>
  <c r="K14" i="64"/>
  <c r="K15" i="64"/>
  <c r="AI15" i="84"/>
  <c r="AI16" i="84"/>
  <c r="AD15" i="75"/>
  <c r="AI15" i="83"/>
  <c r="AH16" i="83"/>
  <c r="AI14" i="84"/>
  <c r="AI16" i="87"/>
  <c r="L17" i="64"/>
  <c r="L14" i="64"/>
  <c r="M17" i="64"/>
  <c r="AI15" i="68"/>
  <c r="AI17" i="68"/>
  <c r="R36" i="83"/>
  <c r="Q36" i="83"/>
  <c r="R34" i="83"/>
  <c r="AA16" i="64"/>
  <c r="AF16" i="59"/>
  <c r="E17" i="59"/>
  <c r="H14" i="94"/>
  <c r="H16" i="94"/>
  <c r="AI16" i="74"/>
  <c r="G17" i="74"/>
  <c r="F15" i="74"/>
  <c r="F16" i="74"/>
  <c r="G15" i="74"/>
  <c r="AI33" i="35"/>
  <c r="AL5" i="40"/>
  <c r="AL9" i="40"/>
  <c r="AL4" i="68"/>
  <c r="AL8" i="68"/>
  <c r="AL12" i="68"/>
  <c r="O17" i="74"/>
  <c r="O14" i="74"/>
  <c r="M16" i="66"/>
  <c r="AK3" i="92"/>
  <c r="Y14" i="92"/>
  <c r="O16" i="92"/>
  <c r="Z15" i="74"/>
  <c r="Y15" i="74"/>
  <c r="L16" i="50"/>
  <c r="AL9" i="60"/>
  <c r="AL8" i="62"/>
  <c r="AL7" i="67"/>
  <c r="AL8" i="80"/>
  <c r="K35" i="35"/>
  <c r="AI34" i="35"/>
  <c r="AI15" i="67"/>
  <c r="M17" i="63"/>
  <c r="AH14" i="78"/>
  <c r="F15" i="104"/>
  <c r="O18" i="35"/>
  <c r="L17" i="59"/>
  <c r="AL10" i="57"/>
  <c r="AL7" i="66"/>
  <c r="AL6" i="74"/>
  <c r="AL10" i="74"/>
  <c r="AL4" i="67"/>
  <c r="AL5" i="82"/>
  <c r="AL10" i="86"/>
  <c r="AL5" i="87"/>
  <c r="F18" i="35"/>
  <c r="AH16" i="40"/>
  <c r="P15" i="60"/>
  <c r="AI15" i="86"/>
  <c r="AH17" i="90"/>
  <c r="R17" i="90"/>
  <c r="T17" i="80"/>
  <c r="U15" i="88"/>
  <c r="AH15" i="87"/>
  <c r="AA15" i="87"/>
  <c r="AA15" i="65"/>
  <c r="AF17" i="59"/>
  <c r="AD17" i="94"/>
  <c r="V15" i="94"/>
  <c r="AF15" i="77"/>
  <c r="U18" i="35"/>
  <c r="U36" i="35"/>
  <c r="AA15" i="61"/>
  <c r="U17" i="85"/>
  <c r="AL11" i="57"/>
  <c r="AL10" i="69"/>
  <c r="AL10" i="62"/>
  <c r="AL10" i="63"/>
  <c r="AL9" i="67"/>
  <c r="AL6" i="80"/>
  <c r="AL10" i="80"/>
  <c r="AI17" i="69"/>
  <c r="AL9" i="68"/>
  <c r="N14" i="65"/>
  <c r="AL9" i="79"/>
  <c r="J17" i="104"/>
  <c r="AG14" i="54"/>
  <c r="M15" i="74"/>
  <c r="AH15" i="88"/>
  <c r="AH14" i="62"/>
  <c r="AI16" i="57"/>
  <c r="AL11" i="79"/>
  <c r="AL10" i="84"/>
  <c r="L15" i="94"/>
  <c r="I14" i="92"/>
  <c r="AG35" i="104"/>
  <c r="AC14" i="81"/>
  <c r="Z14" i="56"/>
  <c r="AH14" i="50"/>
  <c r="AF15" i="78"/>
  <c r="AL8" i="39"/>
  <c r="AL7" i="63"/>
  <c r="AL10" i="65"/>
  <c r="AL8" i="77"/>
  <c r="AL7" i="84"/>
  <c r="I15" i="85"/>
  <c r="AL5" i="94"/>
  <c r="AL9" i="94"/>
  <c r="AD15" i="74"/>
  <c r="AA16" i="65"/>
  <c r="M14" i="76"/>
  <c r="AL7" i="88"/>
  <c r="AL7" i="40"/>
  <c r="AL11" i="40"/>
  <c r="AL6" i="68"/>
  <c r="AL10" i="68"/>
  <c r="M34" i="35"/>
  <c r="AL6" i="54"/>
  <c r="AL10" i="54"/>
  <c r="AL8" i="78"/>
  <c r="AE15" i="64"/>
  <c r="P14" i="62"/>
  <c r="AH14" i="69"/>
  <c r="AI15" i="69"/>
  <c r="AH16" i="69"/>
  <c r="AH14" i="39"/>
  <c r="AI15" i="39"/>
  <c r="AH15" i="39"/>
  <c r="AI17" i="39"/>
  <c r="AH17" i="39"/>
  <c r="AI17" i="78"/>
  <c r="AH15" i="40"/>
  <c r="AI17" i="77"/>
  <c r="AH16" i="77"/>
  <c r="AI17" i="64"/>
  <c r="AH17" i="66"/>
  <c r="AH16" i="66"/>
  <c r="AI17" i="57"/>
  <c r="AH15" i="57"/>
  <c r="AI17" i="88"/>
  <c r="AH14" i="88"/>
  <c r="AL4" i="80"/>
  <c r="AH16" i="79"/>
  <c r="AH14" i="90"/>
  <c r="AH14" i="86"/>
  <c r="AI17" i="91"/>
  <c r="AH14" i="60"/>
  <c r="AH16" i="60"/>
  <c r="AI15" i="60"/>
  <c r="AI17" i="60"/>
  <c r="AH17" i="62"/>
  <c r="AH14" i="83"/>
  <c r="AH17" i="83"/>
  <c r="AH15" i="83"/>
  <c r="AJ3" i="83"/>
  <c r="AL3" i="83" s="1"/>
  <c r="AI17" i="83"/>
  <c r="AH17" i="84"/>
  <c r="AH35" i="35"/>
  <c r="AH36" i="35"/>
  <c r="AH33" i="35"/>
  <c r="AG16" i="75"/>
  <c r="AG15" i="75"/>
  <c r="AG14" i="76"/>
  <c r="AE16" i="40"/>
  <c r="T14" i="40"/>
  <c r="AI15" i="56"/>
  <c r="AI14" i="56"/>
  <c r="AI15" i="79"/>
  <c r="AI17" i="79"/>
  <c r="AH15" i="91"/>
  <c r="AH16" i="91"/>
  <c r="U15" i="67"/>
  <c r="U17" i="67"/>
  <c r="N17" i="67"/>
  <c r="M15" i="67"/>
  <c r="M17" i="67"/>
  <c r="I17" i="67"/>
  <c r="I15" i="67"/>
  <c r="AI17" i="90"/>
  <c r="AI15" i="90"/>
  <c r="AI16" i="90"/>
  <c r="AG16" i="68"/>
  <c r="AH15" i="68"/>
  <c r="AH17" i="67"/>
  <c r="AH15" i="67"/>
  <c r="AG17" i="104"/>
  <c r="AH15" i="104"/>
  <c r="G16" i="56"/>
  <c r="AH16" i="56"/>
  <c r="E16" i="68"/>
  <c r="E17" i="68"/>
  <c r="L16" i="35"/>
  <c r="L15" i="35"/>
  <c r="L18" i="35"/>
  <c r="AK3" i="40"/>
  <c r="X14" i="40"/>
  <c r="X16" i="40"/>
  <c r="V14" i="40"/>
  <c r="W16" i="40"/>
  <c r="K16" i="40"/>
  <c r="L16" i="40"/>
  <c r="AA14" i="40"/>
  <c r="Z16" i="40"/>
  <c r="P14" i="40"/>
  <c r="G14" i="40"/>
  <c r="I14" i="40"/>
  <c r="AF14" i="40"/>
  <c r="O16" i="40"/>
  <c r="M16" i="40"/>
  <c r="O14" i="40"/>
  <c r="F16" i="40"/>
  <c r="Z14" i="40"/>
  <c r="E17" i="40"/>
  <c r="W14" i="40"/>
  <c r="H16" i="40"/>
  <c r="AD16" i="40"/>
  <c r="L15" i="66"/>
  <c r="AI14" i="79"/>
  <c r="H14" i="85"/>
  <c r="H16" i="85"/>
  <c r="AL12" i="67"/>
  <c r="F36" i="83"/>
  <c r="E34" i="83"/>
  <c r="E35" i="83"/>
  <c r="J36" i="83"/>
  <c r="I36" i="83"/>
  <c r="J34" i="83"/>
  <c r="I33" i="83"/>
  <c r="M34" i="83"/>
  <c r="M33" i="83"/>
  <c r="Q34" i="83"/>
  <c r="Q35" i="83"/>
  <c r="U35" i="83"/>
  <c r="V34" i="83"/>
  <c r="U34" i="83"/>
  <c r="Y36" i="83"/>
  <c r="Y33" i="83"/>
  <c r="Z36" i="83"/>
  <c r="Z34" i="83"/>
  <c r="AC34" i="83"/>
  <c r="AD34" i="83"/>
  <c r="AD36" i="83"/>
  <c r="AC33" i="83"/>
  <c r="AG35" i="83"/>
  <c r="AG34" i="83"/>
  <c r="V17" i="75"/>
  <c r="U17" i="75"/>
  <c r="AD17" i="75"/>
  <c r="AE15" i="75"/>
  <c r="AE17" i="75"/>
  <c r="AI15" i="76"/>
  <c r="AI14" i="76"/>
  <c r="AI16" i="76"/>
  <c r="L15" i="89"/>
  <c r="L16" i="89"/>
  <c r="T16" i="89"/>
  <c r="T14" i="89"/>
  <c r="T17" i="89"/>
  <c r="X17" i="89"/>
  <c r="X14" i="89"/>
  <c r="X15" i="89"/>
  <c r="X16" i="89"/>
  <c r="AB16" i="89"/>
  <c r="AB15" i="89"/>
  <c r="AI14" i="91"/>
  <c r="AI15" i="91"/>
  <c r="AB16" i="40"/>
  <c r="AI14" i="40"/>
  <c r="V16" i="40"/>
  <c r="P16" i="40"/>
  <c r="F14" i="40"/>
  <c r="R16" i="40"/>
  <c r="N14" i="40"/>
  <c r="E15" i="40"/>
  <c r="M14" i="40"/>
  <c r="E14" i="40"/>
  <c r="G16" i="40"/>
  <c r="H14" i="40"/>
  <c r="AH14" i="40"/>
  <c r="R14" i="40"/>
  <c r="J14" i="40"/>
  <c r="K14" i="40"/>
  <c r="U16" i="40"/>
  <c r="AB14" i="40"/>
  <c r="AD14" i="40"/>
  <c r="M15" i="40"/>
  <c r="K17" i="66"/>
  <c r="K15" i="66"/>
  <c r="AL5" i="39"/>
  <c r="AL7" i="39"/>
  <c r="AL9" i="39"/>
  <c r="AL11" i="39"/>
  <c r="AL4" i="50"/>
  <c r="AL6" i="50"/>
  <c r="AL8" i="50"/>
  <c r="AL10" i="50"/>
  <c r="AL12" i="50"/>
  <c r="AL9" i="62"/>
  <c r="AL11" i="62"/>
  <c r="AL11" i="63"/>
  <c r="AL5" i="66"/>
  <c r="AL10" i="66"/>
  <c r="AL12" i="66"/>
  <c r="AL6" i="67"/>
  <c r="AL11" i="80"/>
  <c r="AL4" i="83"/>
  <c r="AL8" i="83"/>
  <c r="AL12" i="83"/>
  <c r="AL6" i="89"/>
  <c r="AL8" i="89"/>
  <c r="AL10" i="89"/>
  <c r="AL12" i="89"/>
  <c r="E14" i="86"/>
  <c r="AI14" i="86"/>
  <c r="K16" i="86"/>
  <c r="S14" i="86"/>
  <c r="I14" i="64"/>
  <c r="I17" i="64"/>
  <c r="E15" i="64"/>
  <c r="M14" i="64"/>
  <c r="AH14" i="64"/>
  <c r="AD16" i="64"/>
  <c r="U16" i="64"/>
  <c r="Z16" i="64"/>
  <c r="S16" i="64"/>
  <c r="R16" i="64"/>
  <c r="E14" i="64"/>
  <c r="AH16" i="64"/>
  <c r="AC14" i="64"/>
  <c r="W16" i="64"/>
  <c r="V14" i="64"/>
  <c r="Q16" i="64"/>
  <c r="K17" i="94"/>
  <c r="J14" i="94"/>
  <c r="J17" i="94"/>
  <c r="F14" i="94"/>
  <c r="G15" i="94"/>
  <c r="F15" i="94"/>
  <c r="F16" i="94"/>
  <c r="AD17" i="88"/>
  <c r="AC17" i="88"/>
  <c r="AD15" i="88"/>
  <c r="R17" i="88"/>
  <c r="Q17" i="88"/>
  <c r="R15" i="88"/>
  <c r="N17" i="88"/>
  <c r="N15" i="88"/>
  <c r="I17" i="88"/>
  <c r="I15" i="88"/>
  <c r="S15" i="87"/>
  <c r="R15" i="87"/>
  <c r="AF16" i="64"/>
  <c r="AB17" i="64"/>
  <c r="AB16" i="64"/>
  <c r="AB15" i="64"/>
  <c r="Y17" i="64"/>
  <c r="X15" i="64"/>
  <c r="X14" i="64"/>
  <c r="T15" i="64"/>
  <c r="T16" i="64"/>
  <c r="P15" i="64"/>
  <c r="P14" i="64"/>
  <c r="Z15" i="94"/>
  <c r="Z16" i="94"/>
  <c r="R17" i="67"/>
  <c r="Q15" i="67"/>
  <c r="AF16" i="69"/>
  <c r="AB17" i="104"/>
  <c r="AB15" i="104"/>
  <c r="AC15" i="104"/>
  <c r="AC17" i="104"/>
  <c r="X15" i="104"/>
  <c r="Y17" i="104"/>
  <c r="U15" i="104"/>
  <c r="U17" i="104"/>
  <c r="Q15" i="92"/>
  <c r="P14" i="92"/>
  <c r="AK3" i="68"/>
  <c r="M14" i="68"/>
  <c r="W17" i="94"/>
  <c r="Q15" i="94"/>
  <c r="V17" i="94"/>
  <c r="S14" i="64"/>
  <c r="U14" i="64"/>
  <c r="W14" i="64"/>
  <c r="AF14" i="64"/>
  <c r="M16" i="60"/>
  <c r="J14" i="60"/>
  <c r="Q16" i="60"/>
  <c r="L14" i="60"/>
  <c r="N14" i="60"/>
  <c r="J16" i="60"/>
  <c r="O14" i="60"/>
  <c r="G16" i="68"/>
  <c r="AI16" i="64"/>
  <c r="E17" i="64"/>
  <c r="V16" i="94"/>
  <c r="E15" i="90"/>
  <c r="E16" i="90"/>
  <c r="J15" i="94"/>
  <c r="I15" i="94"/>
  <c r="F17" i="94"/>
  <c r="E16" i="94"/>
  <c r="E17" i="94"/>
  <c r="E14" i="94"/>
  <c r="M17" i="81"/>
  <c r="T15" i="104"/>
  <c r="F36" i="104"/>
  <c r="G34" i="104"/>
  <c r="J34" i="104"/>
  <c r="J36" i="104"/>
  <c r="K34" i="104"/>
  <c r="O34" i="104"/>
  <c r="O36" i="104"/>
  <c r="N36" i="104"/>
  <c r="S36" i="104"/>
  <c r="S34" i="104"/>
  <c r="R34" i="104"/>
  <c r="W34" i="104"/>
  <c r="W36" i="104"/>
  <c r="AD36" i="104"/>
  <c r="AE34" i="104"/>
  <c r="AE36" i="104"/>
  <c r="AL13" i="35"/>
  <c r="AL4" i="39"/>
  <c r="AL12" i="39"/>
  <c r="AL5" i="60"/>
  <c r="AL11" i="60"/>
  <c r="AL4" i="62"/>
  <c r="AL6" i="62"/>
  <c r="AL12" i="62"/>
  <c r="AL11" i="66"/>
  <c r="AL4" i="77"/>
  <c r="AL12" i="77"/>
  <c r="AI17" i="82"/>
  <c r="AH15" i="86"/>
  <c r="M17" i="88"/>
  <c r="Q15" i="88"/>
  <c r="U17" i="88"/>
  <c r="Y17" i="88"/>
  <c r="AL7" i="90"/>
  <c r="AL9" i="90"/>
  <c r="Z14" i="94"/>
  <c r="Q17" i="94"/>
  <c r="P14" i="94"/>
  <c r="P16" i="94"/>
  <c r="L17" i="60"/>
  <c r="X16" i="64"/>
  <c r="V16" i="64"/>
  <c r="Y15" i="64"/>
  <c r="AC16" i="64"/>
  <c r="M14" i="60"/>
  <c r="F16" i="77"/>
  <c r="I16" i="64"/>
  <c r="P16" i="64"/>
  <c r="AK3" i="64"/>
  <c r="G14" i="64"/>
  <c r="P17" i="64"/>
  <c r="O14" i="64"/>
  <c r="O16" i="64"/>
  <c r="M15" i="54"/>
  <c r="P16" i="92"/>
  <c r="AA34" i="104"/>
  <c r="Z34" i="104"/>
  <c r="T17" i="104"/>
  <c r="V34" i="104"/>
  <c r="N15" i="104"/>
  <c r="N17" i="104"/>
  <c r="P15" i="76"/>
  <c r="P17" i="76"/>
  <c r="Q17" i="67"/>
  <c r="AL6" i="82"/>
  <c r="AL8" i="82"/>
  <c r="AL10" i="82"/>
  <c r="AL12" i="82"/>
  <c r="AL5" i="83"/>
  <c r="AL11" i="83"/>
  <c r="AJ22" i="83"/>
  <c r="AL26" i="83"/>
  <c r="AL28" i="83"/>
  <c r="AL30" i="83"/>
  <c r="AL4" i="86"/>
  <c r="AL6" i="86"/>
  <c r="AL12" i="86"/>
  <c r="AF17" i="76"/>
  <c r="AL4" i="90"/>
  <c r="AL12" i="90"/>
  <c r="AL8" i="76"/>
  <c r="L35" i="104"/>
  <c r="AE15" i="54"/>
  <c r="AG16" i="77"/>
  <c r="AG14" i="78"/>
  <c r="AF16" i="50"/>
  <c r="AF15" i="66"/>
  <c r="AF16" i="62"/>
  <c r="P15" i="92"/>
  <c r="AF14" i="85"/>
  <c r="AL6" i="84"/>
  <c r="AL5" i="75"/>
  <c r="AL7" i="75"/>
  <c r="AL9" i="75"/>
  <c r="AL11" i="75"/>
  <c r="AL4" i="87"/>
  <c r="AL6" i="87"/>
  <c r="AL8" i="87"/>
  <c r="AL10" i="87"/>
  <c r="AL12" i="87"/>
  <c r="AL4" i="61"/>
  <c r="AL6" i="61"/>
  <c r="AL9" i="85"/>
  <c r="N14" i="78"/>
  <c r="G14" i="61"/>
  <c r="F14" i="58"/>
  <c r="AI15" i="104"/>
  <c r="AD34" i="104"/>
  <c r="M17" i="58"/>
  <c r="N16" i="76"/>
  <c r="H17" i="67"/>
  <c r="V15" i="67"/>
  <c r="S17" i="67"/>
  <c r="AG17" i="35"/>
  <c r="AH17" i="69"/>
  <c r="AE16" i="81"/>
  <c r="AF14" i="56"/>
  <c r="AG17" i="87"/>
  <c r="AF14" i="65"/>
  <c r="AB14" i="94"/>
  <c r="AB15" i="68"/>
  <c r="K16" i="35"/>
  <c r="AL9" i="57"/>
  <c r="H17" i="80"/>
  <c r="H15" i="81"/>
  <c r="F17" i="57"/>
  <c r="H16" i="50"/>
  <c r="I15" i="77"/>
  <c r="E14" i="77"/>
  <c r="AI16" i="40"/>
  <c r="I17" i="74"/>
  <c r="H17" i="76"/>
  <c r="J33" i="35"/>
  <c r="AH16" i="54"/>
  <c r="AJ10" i="81"/>
  <c r="AJ7" i="81"/>
  <c r="AL12" i="88"/>
  <c r="AL8" i="85"/>
  <c r="AL10" i="85"/>
  <c r="F16" i="92"/>
  <c r="P16" i="35"/>
  <c r="AL5" i="58"/>
  <c r="AL7" i="58"/>
  <c r="AL9" i="58"/>
  <c r="AL11" i="58"/>
  <c r="AL4" i="78"/>
  <c r="AL6" i="78"/>
  <c r="AL10" i="78"/>
  <c r="AG16" i="91"/>
  <c r="AE17" i="86"/>
  <c r="AE17" i="90"/>
  <c r="AG14" i="79"/>
  <c r="AE17" i="82"/>
  <c r="AD16" i="81"/>
  <c r="AH17" i="58"/>
  <c r="AD17" i="58"/>
  <c r="AA17" i="58"/>
  <c r="W17" i="58"/>
  <c r="S15" i="58"/>
  <c r="AH17" i="57"/>
  <c r="AG17" i="64"/>
  <c r="AL6" i="57"/>
  <c r="AH15" i="69"/>
  <c r="AG16" i="69"/>
  <c r="AF15" i="39"/>
  <c r="AG15" i="39"/>
  <c r="AG17" i="78"/>
  <c r="AH15" i="78"/>
  <c r="AG16" i="78"/>
  <c r="AH17" i="78"/>
  <c r="AG17" i="77"/>
  <c r="AG16" i="63"/>
  <c r="AG15" i="63"/>
  <c r="AH17" i="63"/>
  <c r="AL4" i="66"/>
  <c r="AG16" i="57"/>
  <c r="AG14" i="57"/>
  <c r="AF17" i="81"/>
  <c r="AF15" i="81"/>
  <c r="AI15" i="80"/>
  <c r="AH17" i="79"/>
  <c r="AG17" i="79"/>
  <c r="AG17" i="91"/>
  <c r="AG15" i="91"/>
  <c r="AG16" i="85"/>
  <c r="AG15" i="85"/>
  <c r="AG14" i="85"/>
  <c r="AH17" i="85"/>
  <c r="AH15" i="61"/>
  <c r="AL8" i="61"/>
  <c r="AL10" i="61"/>
  <c r="AI15" i="61"/>
  <c r="AH16" i="61"/>
  <c r="AL7" i="61"/>
  <c r="AL9" i="61"/>
  <c r="AH17" i="61"/>
  <c r="AG14" i="62"/>
  <c r="AH15" i="54"/>
  <c r="AG15" i="54"/>
  <c r="AG16" i="54"/>
  <c r="AH17" i="54"/>
  <c r="AH15" i="84"/>
  <c r="AG17" i="84"/>
  <c r="AG15" i="84"/>
  <c r="AG14" i="84"/>
  <c r="AH16" i="80"/>
  <c r="AH14" i="80"/>
  <c r="AI17" i="80"/>
  <c r="AH17" i="80"/>
  <c r="AF17" i="75"/>
  <c r="AJ3" i="75"/>
  <c r="AF15" i="75"/>
  <c r="AF16" i="75"/>
  <c r="AF14" i="75"/>
  <c r="AG17" i="75"/>
  <c r="AF14" i="76"/>
  <c r="AF15" i="76"/>
  <c r="AF16" i="76"/>
  <c r="AF15" i="74"/>
  <c r="AG15" i="69"/>
  <c r="AG17" i="69"/>
  <c r="AF14" i="69"/>
  <c r="AF15" i="69"/>
  <c r="AF17" i="69"/>
  <c r="AE17" i="69"/>
  <c r="AE14" i="69"/>
  <c r="AL5" i="69"/>
  <c r="AE16" i="78"/>
  <c r="AE15" i="78"/>
  <c r="AE14" i="78"/>
  <c r="AE17" i="78"/>
  <c r="AF17" i="78"/>
  <c r="AF15" i="68"/>
  <c r="AE17" i="77"/>
  <c r="AE16" i="77"/>
  <c r="AF17" i="77"/>
  <c r="AE15" i="77"/>
  <c r="AE14" i="77"/>
  <c r="AG15" i="59"/>
  <c r="AG17" i="59"/>
  <c r="AF14" i="59"/>
  <c r="AE14" i="64"/>
  <c r="AE16" i="64"/>
  <c r="AF15" i="64"/>
  <c r="AE17" i="64"/>
  <c r="AF17" i="64"/>
  <c r="AE15" i="66"/>
  <c r="AE14" i="66"/>
  <c r="AE16" i="66"/>
  <c r="AF17" i="66"/>
  <c r="AJ3" i="66"/>
  <c r="AL3" i="66" s="1"/>
  <c r="N23" i="55" s="1"/>
  <c r="AE20" i="66"/>
  <c r="AF20" i="66"/>
  <c r="AE17" i="66"/>
  <c r="AF17" i="50"/>
  <c r="AG17" i="50"/>
  <c r="AF14" i="50"/>
  <c r="AF15" i="50"/>
  <c r="AG15" i="50"/>
  <c r="AG17" i="65"/>
  <c r="AG15" i="65"/>
  <c r="AF16" i="65"/>
  <c r="AF17" i="87"/>
  <c r="AF16" i="87"/>
  <c r="AF15" i="87"/>
  <c r="AF14" i="87"/>
  <c r="AG15" i="87"/>
  <c r="AF15" i="56"/>
  <c r="AG17" i="56"/>
  <c r="AF16" i="56"/>
  <c r="L17" i="58"/>
  <c r="E17" i="58"/>
  <c r="L16" i="58"/>
  <c r="AD14" i="58"/>
  <c r="AD16" i="58"/>
  <c r="V16" i="58"/>
  <c r="AF16" i="58"/>
  <c r="R15" i="58"/>
  <c r="V15" i="58"/>
  <c r="AA15" i="58"/>
  <c r="AE15" i="58"/>
  <c r="AI15" i="58"/>
  <c r="AH15" i="58"/>
  <c r="AJ3" i="58"/>
  <c r="AL3" i="58" s="1"/>
  <c r="L14" i="58"/>
  <c r="M15" i="58"/>
  <c r="AH16" i="58"/>
  <c r="AH14" i="58"/>
  <c r="Z16" i="58"/>
  <c r="V14" i="58"/>
  <c r="E16" i="58"/>
  <c r="E14" i="58"/>
  <c r="F15" i="58"/>
  <c r="W15" i="58"/>
  <c r="AD15" i="58"/>
  <c r="AI17" i="58"/>
  <c r="Z15" i="58"/>
  <c r="G14" i="58"/>
  <c r="Z14" i="58"/>
  <c r="R16" i="58"/>
  <c r="E15" i="58"/>
  <c r="AL8" i="58"/>
  <c r="AL10" i="58"/>
  <c r="AE17" i="81"/>
  <c r="AE15" i="81"/>
  <c r="AD14" i="81"/>
  <c r="AJ3" i="82"/>
  <c r="AE15" i="82"/>
  <c r="AE14" i="82"/>
  <c r="AE16" i="82"/>
  <c r="AF15" i="82"/>
  <c r="AE16" i="90"/>
  <c r="AF15" i="90"/>
  <c r="AE15" i="90"/>
  <c r="AJ3" i="90"/>
  <c r="AE14" i="90"/>
  <c r="AE15" i="86"/>
  <c r="AF17" i="86"/>
  <c r="AF15" i="86"/>
  <c r="AE14" i="86"/>
  <c r="AE16" i="86"/>
  <c r="AF16" i="85"/>
  <c r="AG17" i="85"/>
  <c r="AF17" i="85"/>
  <c r="AE17" i="61"/>
  <c r="AF15" i="61"/>
  <c r="AF17" i="61"/>
  <c r="AG15" i="62"/>
  <c r="AG17" i="62"/>
  <c r="AF14" i="62"/>
  <c r="AF16" i="54"/>
  <c r="AF17" i="54"/>
  <c r="AF14" i="54"/>
  <c r="AG17" i="54"/>
  <c r="AL12" i="84"/>
  <c r="AF14" i="84"/>
  <c r="AK3" i="104"/>
  <c r="AI16" i="104"/>
  <c r="K14" i="104"/>
  <c r="AB14" i="104"/>
  <c r="AC16" i="104"/>
  <c r="AC14" i="104"/>
  <c r="X14" i="104"/>
  <c r="Y16" i="104"/>
  <c r="Y14" i="104"/>
  <c r="AA16" i="104"/>
  <c r="S14" i="104"/>
  <c r="T16" i="104"/>
  <c r="E16" i="104"/>
  <c r="E17" i="104"/>
  <c r="E14" i="104"/>
  <c r="F16" i="104"/>
  <c r="G16" i="104"/>
  <c r="G14" i="104"/>
  <c r="AF14" i="104"/>
  <c r="AG16" i="104"/>
  <c r="AG14" i="104"/>
  <c r="AH16" i="104"/>
  <c r="J14" i="104"/>
  <c r="S16" i="104"/>
  <c r="AA14" i="104"/>
  <c r="AB16" i="104"/>
  <c r="M16" i="104"/>
  <c r="M14" i="104"/>
  <c r="N16" i="104"/>
  <c r="F14" i="104"/>
  <c r="O16" i="104"/>
  <c r="O14" i="104"/>
  <c r="X16" i="104"/>
  <c r="I16" i="104"/>
  <c r="I14" i="104"/>
  <c r="J16" i="104"/>
  <c r="AI14" i="104"/>
  <c r="N14" i="104"/>
  <c r="W14" i="104"/>
  <c r="Q16" i="104"/>
  <c r="Q14" i="104"/>
  <c r="AH14" i="104"/>
  <c r="T14" i="104"/>
  <c r="AF16" i="104"/>
  <c r="U16" i="104"/>
  <c r="U14" i="104"/>
  <c r="P14" i="104"/>
  <c r="H16" i="104"/>
  <c r="H17" i="104"/>
  <c r="H15" i="104"/>
  <c r="H14" i="104"/>
  <c r="I17" i="104"/>
  <c r="M17" i="54"/>
  <c r="AE16" i="63"/>
  <c r="N17" i="63"/>
  <c r="N36" i="35"/>
  <c r="N15" i="65"/>
  <c r="N15" i="81"/>
  <c r="L14" i="50"/>
  <c r="M14" i="81"/>
  <c r="M16" i="81"/>
  <c r="K14" i="85"/>
  <c r="M15" i="50"/>
  <c r="K17" i="85"/>
  <c r="N17" i="56"/>
  <c r="AI15" i="92"/>
  <c r="AI17" i="92"/>
  <c r="AI15" i="94"/>
  <c r="AI17" i="94"/>
  <c r="AH16" i="94"/>
  <c r="AH17" i="94"/>
  <c r="AH14" i="94"/>
  <c r="AJ3" i="85"/>
  <c r="AL3" i="85" s="1"/>
  <c r="E17" i="91"/>
  <c r="U16" i="91"/>
  <c r="P14" i="91"/>
  <c r="K14" i="91"/>
  <c r="AF16" i="91"/>
  <c r="F14" i="91"/>
  <c r="AI16" i="91"/>
  <c r="P16" i="91"/>
  <c r="V16" i="91"/>
  <c r="AA14" i="80"/>
  <c r="AC14" i="80"/>
  <c r="AD14" i="80"/>
  <c r="I17" i="56"/>
  <c r="J17" i="56"/>
  <c r="J15" i="64"/>
  <c r="J14" i="64"/>
  <c r="J16" i="64"/>
  <c r="J17" i="64"/>
  <c r="K17" i="64"/>
  <c r="F14" i="64"/>
  <c r="G17" i="64"/>
  <c r="F16" i="64"/>
  <c r="G15" i="64"/>
  <c r="AJ3" i="64"/>
  <c r="F17" i="64"/>
  <c r="H15" i="94"/>
  <c r="G17" i="94"/>
  <c r="H17" i="94"/>
  <c r="G16" i="94"/>
  <c r="G17" i="68"/>
  <c r="F17" i="68"/>
  <c r="F16" i="68"/>
  <c r="Q14" i="67"/>
  <c r="V14" i="67"/>
  <c r="E16" i="67"/>
  <c r="E14" i="67"/>
  <c r="N16" i="67"/>
  <c r="E17" i="67"/>
  <c r="S16" i="67"/>
  <c r="L14" i="67"/>
  <c r="G16" i="67"/>
  <c r="J16" i="67"/>
  <c r="J14" i="67"/>
  <c r="U16" i="67"/>
  <c r="U14" i="67"/>
  <c r="F14" i="67"/>
  <c r="T16" i="67"/>
  <c r="P16" i="67"/>
  <c r="K14" i="67"/>
  <c r="AG14" i="67"/>
  <c r="R16" i="67"/>
  <c r="I16" i="67"/>
  <c r="N14" i="67"/>
  <c r="P14" i="67"/>
  <c r="H16" i="67"/>
  <c r="Q16" i="67"/>
  <c r="M14" i="67"/>
  <c r="G14" i="67"/>
  <c r="H14" i="67"/>
  <c r="AH14" i="67"/>
  <c r="I14" i="67"/>
  <c r="R14" i="67"/>
  <c r="F16" i="67"/>
  <c r="T14" i="67"/>
  <c r="L16" i="67"/>
  <c r="E14" i="74"/>
  <c r="AJ3" i="74"/>
  <c r="H14" i="88"/>
  <c r="E14" i="88"/>
  <c r="AI16" i="88"/>
  <c r="AH16" i="88"/>
  <c r="G14" i="88"/>
  <c r="AI14" i="88"/>
  <c r="G17" i="75"/>
  <c r="F17" i="75"/>
  <c r="G15" i="75"/>
  <c r="F15" i="75"/>
  <c r="N16" i="62"/>
  <c r="P16" i="62"/>
  <c r="Q14" i="62"/>
  <c r="N14" i="62"/>
  <c r="AI16" i="62"/>
  <c r="K16" i="104"/>
  <c r="O15" i="64"/>
  <c r="N14" i="64"/>
  <c r="O17" i="64"/>
  <c r="N15" i="64"/>
  <c r="N16" i="64"/>
  <c r="N17" i="64"/>
  <c r="M35" i="35"/>
  <c r="M17" i="50"/>
  <c r="M17" i="56"/>
  <c r="N15" i="63"/>
  <c r="M16" i="63"/>
  <c r="N34" i="35"/>
  <c r="O17" i="65"/>
  <c r="N17" i="81"/>
  <c r="M33" i="35"/>
  <c r="M15" i="81"/>
  <c r="L17" i="85"/>
  <c r="AI16" i="77"/>
  <c r="AI15" i="77"/>
  <c r="G36" i="83"/>
  <c r="H36" i="83"/>
  <c r="G34" i="83"/>
  <c r="H34" i="83"/>
  <c r="K36" i="83"/>
  <c r="K34" i="83"/>
  <c r="L36" i="83"/>
  <c r="O36" i="83"/>
  <c r="P34" i="83"/>
  <c r="O34" i="83"/>
  <c r="P36" i="83"/>
  <c r="T36" i="83"/>
  <c r="T34" i="83"/>
  <c r="S36" i="83"/>
  <c r="S34" i="83"/>
  <c r="X34" i="83"/>
  <c r="W36" i="83"/>
  <c r="AA36" i="83"/>
  <c r="AA34" i="83"/>
  <c r="AB36" i="83"/>
  <c r="AE36" i="83"/>
  <c r="AE34" i="83"/>
  <c r="AH17" i="75"/>
  <c r="AH15" i="75"/>
  <c r="AI17" i="75"/>
  <c r="AH16" i="75"/>
  <c r="AG15" i="76"/>
  <c r="AG17" i="76"/>
  <c r="AH15" i="76"/>
  <c r="AH17" i="76"/>
  <c r="E35" i="88"/>
  <c r="E34" i="88"/>
  <c r="F34" i="88"/>
  <c r="E33" i="88"/>
  <c r="F36" i="88"/>
  <c r="E36" i="88"/>
  <c r="I35" i="88"/>
  <c r="I34" i="88"/>
  <c r="J34" i="88"/>
  <c r="I33" i="88"/>
  <c r="N34" i="88"/>
  <c r="M36" i="88"/>
  <c r="N36" i="88"/>
  <c r="Q35" i="88"/>
  <c r="Q34" i="88"/>
  <c r="R34" i="88"/>
  <c r="Q33" i="88"/>
  <c r="V36" i="88"/>
  <c r="V34" i="88"/>
  <c r="U33" i="88"/>
  <c r="U36" i="88"/>
  <c r="U34" i="88"/>
  <c r="Y35" i="88"/>
  <c r="Y34" i="88"/>
  <c r="Z34" i="88"/>
  <c r="Y33" i="88"/>
  <c r="AC35" i="88"/>
  <c r="AD36" i="88"/>
  <c r="AC34" i="88"/>
  <c r="AC33" i="88"/>
  <c r="AG35" i="88"/>
  <c r="AG34" i="88"/>
  <c r="AH34" i="88"/>
  <c r="AG33" i="88"/>
  <c r="F14" i="89"/>
  <c r="F17" i="89"/>
  <c r="AJ3" i="89"/>
  <c r="AL3" i="89" s="1"/>
  <c r="G17" i="89"/>
  <c r="G15" i="89"/>
  <c r="F16" i="89"/>
  <c r="M17" i="89"/>
  <c r="M14" i="89"/>
  <c r="N15" i="89"/>
  <c r="M16" i="89"/>
  <c r="Q14" i="89"/>
  <c r="R17" i="89"/>
  <c r="Q16" i="89"/>
  <c r="Q17" i="89"/>
  <c r="U15" i="89"/>
  <c r="V15" i="89"/>
  <c r="U17" i="89"/>
  <c r="U14" i="89"/>
  <c r="U16" i="89"/>
  <c r="Y14" i="89"/>
  <c r="Y16" i="89"/>
  <c r="Z17" i="89"/>
  <c r="Z15" i="89"/>
  <c r="Y17" i="89"/>
  <c r="AC15" i="89"/>
  <c r="AD15" i="89"/>
  <c r="AC17" i="89"/>
  <c r="AC14" i="89"/>
  <c r="AH17" i="89"/>
  <c r="AG15" i="89"/>
  <c r="AH15" i="89"/>
  <c r="AG14" i="89"/>
  <c r="AG16" i="89"/>
  <c r="AH15" i="94"/>
  <c r="AB16" i="80"/>
  <c r="M16" i="67"/>
  <c r="L16" i="104"/>
  <c r="L15" i="104"/>
  <c r="L14" i="104"/>
  <c r="M17" i="104"/>
  <c r="L17" i="104"/>
  <c r="AL4" i="40"/>
  <c r="N17" i="54"/>
  <c r="M15" i="56"/>
  <c r="M14" i="63"/>
  <c r="N17" i="65"/>
  <c r="O15" i="65"/>
  <c r="AI14" i="92"/>
  <c r="AI16" i="54"/>
  <c r="AI17" i="54"/>
  <c r="AI15" i="54"/>
  <c r="K16" i="67"/>
  <c r="E15" i="67"/>
  <c r="AH16" i="74"/>
  <c r="AH15" i="77"/>
  <c r="AE16" i="104"/>
  <c r="P14" i="60"/>
  <c r="Q17" i="60"/>
  <c r="P17" i="60"/>
  <c r="Q15" i="60"/>
  <c r="K15" i="60"/>
  <c r="K17" i="60"/>
  <c r="F15" i="90"/>
  <c r="F16" i="90"/>
  <c r="AB14" i="80"/>
  <c r="AC17" i="80"/>
  <c r="AB15" i="80"/>
  <c r="AJ3" i="57"/>
  <c r="Z16" i="87"/>
  <c r="Z14" i="87"/>
  <c r="AH15" i="64"/>
  <c r="AG16" i="64"/>
  <c r="AG15" i="64"/>
  <c r="AC15" i="64"/>
  <c r="AC17" i="64"/>
  <c r="Y14" i="64"/>
  <c r="Y16" i="64"/>
  <c r="U15" i="64"/>
  <c r="V17" i="64"/>
  <c r="U17" i="64"/>
  <c r="Q17" i="64"/>
  <c r="Q15" i="64"/>
  <c r="N15" i="94"/>
  <c r="N17" i="94"/>
  <c r="O17" i="94"/>
  <c r="P15" i="67"/>
  <c r="O15" i="67"/>
  <c r="O16" i="67"/>
  <c r="O17" i="67"/>
  <c r="O14" i="67"/>
  <c r="Z14" i="69"/>
  <c r="Z14" i="104"/>
  <c r="AA17" i="104"/>
  <c r="Z16" i="104"/>
  <c r="V14" i="104"/>
  <c r="W15" i="104"/>
  <c r="W17" i="104"/>
  <c r="V15" i="104"/>
  <c r="V17" i="104"/>
  <c r="R15" i="104"/>
  <c r="R17" i="104"/>
  <c r="R14" i="104"/>
  <c r="S17" i="104"/>
  <c r="S15" i="104"/>
  <c r="R16" i="104"/>
  <c r="AF34" i="35"/>
  <c r="AB14" i="54"/>
  <c r="AE16" i="62"/>
  <c r="W15" i="74"/>
  <c r="I14" i="90"/>
  <c r="E14" i="90"/>
  <c r="G14" i="90"/>
  <c r="H14" i="90"/>
  <c r="H16" i="64"/>
  <c r="I15" i="64"/>
  <c r="F14" i="88"/>
  <c r="I17" i="75"/>
  <c r="I15" i="75"/>
  <c r="H17" i="75"/>
  <c r="E16" i="75"/>
  <c r="Q16" i="75"/>
  <c r="AI36" i="35"/>
  <c r="AI35" i="35"/>
  <c r="AL12" i="79"/>
  <c r="AL4" i="79"/>
  <c r="U35" i="104"/>
  <c r="Q33" i="104"/>
  <c r="AA35" i="104"/>
  <c r="AL4" i="60"/>
  <c r="AL6" i="60"/>
  <c r="AL12" i="60"/>
  <c r="AL4" i="63"/>
  <c r="AL6" i="63"/>
  <c r="AL8" i="63"/>
  <c r="AL12" i="63"/>
  <c r="AL6" i="66"/>
  <c r="AL8" i="66"/>
  <c r="AL5" i="67"/>
  <c r="AL5" i="77"/>
  <c r="AL7" i="77"/>
  <c r="AL9" i="77"/>
  <c r="AL11" i="77"/>
  <c r="AL12" i="80"/>
  <c r="AB17" i="76"/>
  <c r="K14" i="60"/>
  <c r="P16" i="60"/>
  <c r="F14" i="90"/>
  <c r="H14" i="64"/>
  <c r="H16" i="61"/>
  <c r="H15" i="61"/>
  <c r="H17" i="61"/>
  <c r="AA15" i="104"/>
  <c r="V33" i="104"/>
  <c r="Z35" i="104"/>
  <c r="AE33" i="104"/>
  <c r="E36" i="104"/>
  <c r="Y33" i="104"/>
  <c r="AC35" i="104"/>
  <c r="R33" i="104"/>
  <c r="V35" i="104"/>
  <c r="G35" i="104"/>
  <c r="K33" i="104"/>
  <c r="O35" i="104"/>
  <c r="AD33" i="104"/>
  <c r="AH35" i="104"/>
  <c r="G33" i="104"/>
  <c r="K35" i="104"/>
  <c r="AG33" i="104"/>
  <c r="E35" i="104"/>
  <c r="Z33" i="104"/>
  <c r="AD35" i="104"/>
  <c r="S33" i="104"/>
  <c r="AC33" i="104"/>
  <c r="W35" i="104"/>
  <c r="F33" i="104"/>
  <c r="J35" i="104"/>
  <c r="O33" i="104"/>
  <c r="S35" i="104"/>
  <c r="I33" i="104"/>
  <c r="M35" i="104"/>
  <c r="AH33" i="104"/>
  <c r="F35" i="104"/>
  <c r="M33" i="104"/>
  <c r="N33" i="104"/>
  <c r="AA33" i="104"/>
  <c r="U33" i="104"/>
  <c r="W33" i="104"/>
  <c r="N35" i="104"/>
  <c r="AE35" i="104"/>
  <c r="R35" i="104"/>
  <c r="I34" i="104"/>
  <c r="I36" i="104"/>
  <c r="H35" i="104"/>
  <c r="H34" i="104"/>
  <c r="H36" i="104"/>
  <c r="H33" i="104"/>
  <c r="L33" i="104"/>
  <c r="M36" i="104"/>
  <c r="L36" i="104"/>
  <c r="L34" i="104"/>
  <c r="P33" i="104"/>
  <c r="Q34" i="104"/>
  <c r="P35" i="104"/>
  <c r="P34" i="104"/>
  <c r="P36" i="104"/>
  <c r="T35" i="104"/>
  <c r="T34" i="104"/>
  <c r="T33" i="104"/>
  <c r="U36" i="104"/>
  <c r="X35" i="104"/>
  <c r="X34" i="104"/>
  <c r="X36" i="104"/>
  <c r="X33" i="104"/>
  <c r="Y36" i="104"/>
  <c r="Y34" i="104"/>
  <c r="AB36" i="104"/>
  <c r="AB35" i="104"/>
  <c r="AB34" i="104"/>
  <c r="AB33" i="104"/>
  <c r="AC34" i="104"/>
  <c r="AC36" i="104"/>
  <c r="AG34" i="104"/>
  <c r="AF35" i="104"/>
  <c r="AF34" i="104"/>
  <c r="AF36" i="104"/>
  <c r="AF33" i="104"/>
  <c r="AG36" i="104"/>
  <c r="AI14" i="60"/>
  <c r="AL4" i="59"/>
  <c r="AL6" i="59"/>
  <c r="AL8" i="59"/>
  <c r="AL10" i="59"/>
  <c r="AL12" i="59"/>
  <c r="AL5" i="76"/>
  <c r="AL11" i="76"/>
  <c r="AL12" i="61"/>
  <c r="AL5" i="85"/>
  <c r="AL11" i="85"/>
  <c r="AJ6" i="81"/>
  <c r="E15" i="104"/>
  <c r="E33" i="104"/>
  <c r="I35" i="104"/>
  <c r="Q36" i="104"/>
  <c r="U34" i="104"/>
  <c r="Y35" i="104"/>
  <c r="K15" i="67"/>
  <c r="J15" i="67"/>
  <c r="J17" i="67"/>
  <c r="K17" i="67"/>
  <c r="G17" i="67"/>
  <c r="G15" i="67"/>
  <c r="F15" i="67"/>
  <c r="F17" i="67"/>
  <c r="E16" i="61"/>
  <c r="E15" i="61"/>
  <c r="E17" i="61"/>
  <c r="E14" i="61"/>
  <c r="F15" i="61"/>
  <c r="F17" i="61"/>
  <c r="G17" i="35"/>
  <c r="I36" i="35"/>
  <c r="AL5" i="59"/>
  <c r="AL7" i="59"/>
  <c r="AL9" i="59"/>
  <c r="AL11" i="59"/>
  <c r="AL10" i="88"/>
  <c r="AL6" i="76"/>
  <c r="AL12" i="76"/>
  <c r="AL11" i="61"/>
  <c r="AL4" i="85"/>
  <c r="AL6" i="85"/>
  <c r="AL12" i="85"/>
  <c r="Q15" i="104"/>
  <c r="P16" i="104"/>
  <c r="P17" i="104"/>
  <c r="P15" i="104"/>
  <c r="G15" i="56"/>
  <c r="F17" i="56"/>
  <c r="G17" i="56"/>
  <c r="F16" i="56"/>
  <c r="N15" i="35"/>
  <c r="AL12" i="78"/>
  <c r="AD16" i="104"/>
  <c r="AE16" i="60"/>
  <c r="AE16" i="79"/>
  <c r="Y16" i="56"/>
  <c r="Y14" i="87"/>
  <c r="Y16" i="50"/>
  <c r="Y15" i="66"/>
  <c r="Y16" i="59"/>
  <c r="X16" i="77"/>
  <c r="V15" i="68"/>
  <c r="Z14" i="67"/>
  <c r="Y16" i="69"/>
  <c r="AD17" i="35"/>
  <c r="AA18" i="35"/>
  <c r="V15" i="35"/>
  <c r="R16" i="35"/>
  <c r="W34" i="35"/>
  <c r="R33" i="35"/>
  <c r="Z16" i="62"/>
  <c r="AF16" i="61"/>
  <c r="AF17" i="84"/>
  <c r="X14" i="63"/>
  <c r="AL9" i="66"/>
  <c r="AL8" i="57"/>
  <c r="AL4" i="69"/>
  <c r="AL17" i="69" s="1"/>
  <c r="AL6" i="69"/>
  <c r="L34" i="35"/>
  <c r="AL6" i="79"/>
  <c r="Q16" i="92"/>
  <c r="AC14" i="92"/>
  <c r="J15" i="104"/>
  <c r="I15" i="104"/>
  <c r="M15" i="104"/>
  <c r="F34" i="104"/>
  <c r="E34" i="104"/>
  <c r="AJ12" i="81"/>
  <c r="AJ4" i="81"/>
  <c r="AL7" i="104"/>
  <c r="AI15" i="35"/>
  <c r="X14" i="87"/>
  <c r="AD16" i="94"/>
  <c r="AJ3" i="69"/>
  <c r="AC15" i="35"/>
  <c r="Y35" i="35"/>
  <c r="AL12" i="57"/>
  <c r="AL5" i="54"/>
  <c r="AL7" i="54"/>
  <c r="AL11" i="54"/>
  <c r="Q35" i="104"/>
  <c r="AJ11" i="81"/>
  <c r="AL11" i="104"/>
  <c r="AL4" i="58"/>
  <c r="AL6" i="58"/>
  <c r="AL12" i="58"/>
  <c r="AL5" i="78"/>
  <c r="AL7" i="78"/>
  <c r="AL9" i="78"/>
  <c r="AL11" i="78"/>
  <c r="AH34" i="35"/>
  <c r="AC16" i="80"/>
  <c r="AF17" i="56"/>
  <c r="AE17" i="65"/>
  <c r="AE16" i="39"/>
  <c r="W16" i="104"/>
  <c r="T18" i="35"/>
  <c r="X33" i="35"/>
  <c r="AB14" i="92"/>
  <c r="AL4" i="92"/>
  <c r="AL6" i="92"/>
  <c r="AL8" i="92"/>
  <c r="AL10" i="92"/>
  <c r="AL12" i="92"/>
  <c r="AL4" i="57"/>
  <c r="AL7" i="57"/>
  <c r="AL7" i="69"/>
  <c r="AJ3" i="61"/>
  <c r="AL3" i="61" s="1"/>
  <c r="N10" i="55" s="1"/>
  <c r="AG15" i="61"/>
  <c r="AF14" i="61"/>
  <c r="AH17" i="77"/>
  <c r="AG15" i="77"/>
  <c r="AG14" i="77"/>
  <c r="AF17" i="104"/>
  <c r="AE14" i="104"/>
  <c r="AF15" i="104"/>
  <c r="AE15" i="74"/>
  <c r="AE15" i="67"/>
  <c r="AF15" i="67"/>
  <c r="AF17" i="39"/>
  <c r="AE15" i="39"/>
  <c r="AJ3" i="39"/>
  <c r="AL3" i="39" s="1"/>
  <c r="N31" i="55" s="1"/>
  <c r="AE15" i="68"/>
  <c r="AE15" i="65"/>
  <c r="AF17" i="65"/>
  <c r="AF15" i="65"/>
  <c r="AE16" i="65"/>
  <c r="AJ3" i="65"/>
  <c r="AL3" i="65" s="1"/>
  <c r="AD15" i="87"/>
  <c r="AE15" i="87"/>
  <c r="AE17" i="56"/>
  <c r="AE14" i="56"/>
  <c r="AF17" i="57"/>
  <c r="AG17" i="57"/>
  <c r="AF16" i="57"/>
  <c r="AF14" i="57"/>
  <c r="AD17" i="81"/>
  <c r="AD15" i="81"/>
  <c r="AC15" i="81"/>
  <c r="AE14" i="79"/>
  <c r="AF17" i="79"/>
  <c r="AE15" i="79"/>
  <c r="AF15" i="79"/>
  <c r="AE17" i="60"/>
  <c r="AE15" i="60"/>
  <c r="AF15" i="62"/>
  <c r="AE15" i="62"/>
  <c r="AF17" i="62"/>
  <c r="AE14" i="54"/>
  <c r="AE16" i="54"/>
  <c r="AE17" i="54"/>
  <c r="AF15" i="54"/>
  <c r="AJ3" i="84"/>
  <c r="AL3" i="84" s="1"/>
  <c r="N6" i="55" s="1"/>
  <c r="AF15" i="84"/>
  <c r="AE17" i="84"/>
  <c r="AE35" i="35"/>
  <c r="AF36" i="35"/>
  <c r="AE33" i="35"/>
  <c r="AE15" i="104"/>
  <c r="AD14" i="104"/>
  <c r="AE17" i="104"/>
  <c r="AD17" i="104"/>
  <c r="AD15" i="104"/>
  <c r="AJ3" i="78"/>
  <c r="AL3" i="78" s="1"/>
  <c r="N30" i="55" s="1"/>
  <c r="AD15" i="40"/>
  <c r="AH3" i="81"/>
  <c r="AD34" i="35"/>
  <c r="AD15" i="94"/>
  <c r="AE17" i="94"/>
  <c r="AD14" i="94"/>
  <c r="AE15" i="94"/>
  <c r="AC15" i="80"/>
  <c r="AD15" i="78"/>
  <c r="AC17" i="78"/>
  <c r="AC14" i="78"/>
  <c r="AC15" i="78"/>
  <c r="AC16" i="78"/>
  <c r="AD17" i="78"/>
  <c r="AC16" i="40"/>
  <c r="AC15" i="40"/>
  <c r="AJ3" i="40"/>
  <c r="AC17" i="40"/>
  <c r="AC14" i="40"/>
  <c r="AC14" i="77"/>
  <c r="AC15" i="77"/>
  <c r="AD17" i="77"/>
  <c r="AC16" i="77"/>
  <c r="AD15" i="77"/>
  <c r="AJ3" i="104"/>
  <c r="AL3" i="104" s="1"/>
  <c r="AA14" i="68"/>
  <c r="AA17" i="68"/>
  <c r="AB17" i="68"/>
  <c r="AA16" i="68"/>
  <c r="AB16" i="94"/>
  <c r="AC15" i="94"/>
  <c r="AJ3" i="94"/>
  <c r="AB15" i="94"/>
  <c r="AB17" i="94"/>
  <c r="AC17" i="94"/>
  <c r="AB15" i="65"/>
  <c r="AB15" i="92"/>
  <c r="AB17" i="92"/>
  <c r="AJ3" i="92"/>
  <c r="AC15" i="92"/>
  <c r="AC17" i="54"/>
  <c r="AB34" i="35"/>
  <c r="AA34" i="35"/>
  <c r="AA33" i="35"/>
  <c r="AA15" i="59"/>
  <c r="Z15" i="69"/>
  <c r="AA15" i="69"/>
  <c r="Z16" i="69"/>
  <c r="AA17" i="69"/>
  <c r="Z15" i="67"/>
  <c r="AJ3" i="67"/>
  <c r="AL3" i="67" s="1"/>
  <c r="Z17" i="39"/>
  <c r="AA17" i="59"/>
  <c r="Z16" i="59"/>
  <c r="Z15" i="59"/>
  <c r="AA17" i="87"/>
  <c r="Z17" i="87"/>
  <c r="Z17" i="56"/>
  <c r="AA17" i="56"/>
  <c r="Z16" i="56"/>
  <c r="AA17" i="62"/>
  <c r="AJ3" i="62"/>
  <c r="AL3" i="62" s="1"/>
  <c r="Z17" i="62"/>
  <c r="Z14" i="62"/>
  <c r="Z15" i="35"/>
  <c r="Z17" i="35"/>
  <c r="X15" i="69"/>
  <c r="X14" i="69"/>
  <c r="Z17" i="69"/>
  <c r="Y17" i="69"/>
  <c r="Y14" i="69"/>
  <c r="Y15" i="69"/>
  <c r="Z15" i="104"/>
  <c r="Z17" i="104"/>
  <c r="Y15" i="104"/>
  <c r="Y17" i="39"/>
  <c r="Y16" i="39"/>
  <c r="Z15" i="39"/>
  <c r="AJ3" i="77"/>
  <c r="Y17" i="77"/>
  <c r="X14" i="77"/>
  <c r="Y15" i="77"/>
  <c r="X17" i="77"/>
  <c r="AJ3" i="59"/>
  <c r="Z17" i="59"/>
  <c r="Y15" i="59"/>
  <c r="Y17" i="59"/>
  <c r="Y14" i="59"/>
  <c r="X16" i="63"/>
  <c r="Y15" i="63"/>
  <c r="AJ3" i="63"/>
  <c r="Y16" i="63"/>
  <c r="Z15" i="63"/>
  <c r="Y14" i="63"/>
  <c r="X17" i="66"/>
  <c r="Y17" i="66"/>
  <c r="Y17" i="50"/>
  <c r="Z15" i="50"/>
  <c r="AJ3" i="50"/>
  <c r="Y15" i="50"/>
  <c r="Z17" i="65"/>
  <c r="Z15" i="65"/>
  <c r="Y17" i="65"/>
  <c r="Y16" i="65"/>
  <c r="Y17" i="87"/>
  <c r="Z15" i="87"/>
  <c r="X17" i="87"/>
  <c r="X16" i="87"/>
  <c r="AJ3" i="87"/>
  <c r="AL3" i="87" s="1"/>
  <c r="N20" i="55" s="1"/>
  <c r="Y17" i="56"/>
  <c r="Y14" i="56"/>
  <c r="Z15" i="56"/>
  <c r="V14" i="81"/>
  <c r="W15" i="81"/>
  <c r="V15" i="81"/>
  <c r="V16" i="81"/>
  <c r="W17" i="81"/>
  <c r="X17" i="79"/>
  <c r="AJ3" i="60"/>
  <c r="X15" i="54"/>
  <c r="M36" i="35"/>
  <c r="R17" i="35"/>
  <c r="R36" i="35"/>
  <c r="R35" i="35"/>
  <c r="W18" i="35"/>
  <c r="W36" i="35"/>
  <c r="Z18" i="35"/>
  <c r="AA16" i="35"/>
  <c r="AE36" i="35"/>
  <c r="AE16" i="35"/>
  <c r="G15" i="35"/>
  <c r="G18" i="35"/>
  <c r="I33" i="35"/>
  <c r="J34" i="35"/>
  <c r="R15" i="35"/>
  <c r="AD15" i="35"/>
  <c r="AD35" i="35"/>
  <c r="I34" i="35"/>
  <c r="AI17" i="35"/>
  <c r="O17" i="35"/>
  <c r="P18" i="35"/>
  <c r="AD36" i="35"/>
  <c r="AE34" i="35"/>
  <c r="I35" i="35"/>
  <c r="AE17" i="35"/>
  <c r="H18" i="35"/>
  <c r="AI18" i="35"/>
  <c r="L33" i="35"/>
  <c r="AJ4" i="35"/>
  <c r="AL4" i="35" s="1"/>
  <c r="N4" i="55" s="1"/>
  <c r="X15" i="35"/>
  <c r="O15" i="35"/>
  <c r="S16" i="35"/>
  <c r="S34" i="35"/>
  <c r="V34" i="35"/>
  <c r="Z36" i="35"/>
  <c r="AA36" i="35"/>
  <c r="AF18" i="35"/>
  <c r="AG34" i="35"/>
  <c r="AG33" i="35"/>
  <c r="O16" i="35"/>
  <c r="Y33" i="35"/>
  <c r="L36" i="35"/>
  <c r="U15" i="35"/>
  <c r="Z33" i="35"/>
  <c r="R34" i="35"/>
  <c r="W16" i="35"/>
  <c r="V33" i="35"/>
  <c r="Z16" i="35"/>
  <c r="Z35" i="35"/>
  <c r="F16" i="35"/>
  <c r="U33" i="35"/>
  <c r="AH16" i="35"/>
  <c r="AL12" i="35"/>
  <c r="AL31" i="35"/>
  <c r="Y16" i="35"/>
  <c r="X17" i="35"/>
  <c r="Y18" i="35"/>
  <c r="W15" i="64"/>
  <c r="W14" i="79"/>
  <c r="W15" i="79"/>
  <c r="AJ3" i="79"/>
  <c r="AL3" i="79" s="1"/>
  <c r="X15" i="79"/>
  <c r="X17" i="54"/>
  <c r="W14" i="54"/>
  <c r="W17" i="54"/>
  <c r="X15" i="74"/>
  <c r="V14" i="76"/>
  <c r="V16" i="76"/>
  <c r="V17" i="76"/>
  <c r="W15" i="76"/>
  <c r="AJ3" i="76"/>
  <c r="AL3" i="76" s="1"/>
  <c r="W17" i="76"/>
  <c r="V17" i="67"/>
  <c r="V16" i="68"/>
  <c r="W17" i="68"/>
  <c r="V14" i="68"/>
  <c r="AJ3" i="68"/>
  <c r="V15" i="56"/>
  <c r="U16" i="56"/>
  <c r="U15" i="56"/>
  <c r="V17" i="56"/>
  <c r="U17" i="56"/>
  <c r="U14" i="56"/>
  <c r="AJ3" i="56"/>
  <c r="V15" i="60"/>
  <c r="V14" i="60"/>
  <c r="V16" i="60"/>
  <c r="W17" i="60"/>
  <c r="V15" i="54"/>
  <c r="W15" i="54"/>
  <c r="V14" i="54"/>
  <c r="AJ3" i="54"/>
  <c r="AL3" i="54" s="1"/>
  <c r="V16" i="54"/>
  <c r="V17" i="54"/>
  <c r="AD18" i="35"/>
  <c r="AD16" i="35"/>
  <c r="AC17" i="35"/>
  <c r="V16" i="35"/>
  <c r="T17" i="35"/>
  <c r="U17" i="35"/>
  <c r="T15" i="35"/>
  <c r="T16" i="35"/>
  <c r="V18" i="35"/>
  <c r="U16" i="35"/>
  <c r="M18" i="35"/>
  <c r="M15" i="35"/>
  <c r="N18" i="35"/>
  <c r="N16" i="35"/>
  <c r="X34" i="35"/>
  <c r="X35" i="35"/>
  <c r="X36" i="35"/>
  <c r="AJ22" i="35"/>
  <c r="AL22" i="35" s="1"/>
  <c r="N5" i="55" s="1"/>
  <c r="Y36" i="35"/>
  <c r="AA17" i="65"/>
  <c r="AL3" i="77" l="1"/>
  <c r="N27" i="55" s="1"/>
  <c r="AL3" i="94"/>
  <c r="AL16" i="94" s="1"/>
  <c r="H48" i="55" s="1"/>
  <c r="AJ3" i="81"/>
  <c r="AJ16" i="81" s="1"/>
  <c r="H17" i="55" s="1"/>
  <c r="P17" i="55" s="1"/>
  <c r="AL3" i="69"/>
  <c r="N33" i="55" s="1"/>
  <c r="AL3" i="57"/>
  <c r="AL3" i="75"/>
  <c r="AL3" i="74"/>
  <c r="N34" i="55" s="1"/>
  <c r="AL22" i="83"/>
  <c r="AL33" i="83" s="1"/>
  <c r="AL14" i="62"/>
  <c r="I9" i="55" s="1"/>
  <c r="Q9" i="55" s="1"/>
  <c r="AL3" i="80"/>
  <c r="N16" i="55" s="1"/>
  <c r="AL3" i="56"/>
  <c r="N19" i="55" s="1"/>
  <c r="AL3" i="59"/>
  <c r="AL14" i="59" s="1"/>
  <c r="I26" i="55" s="1"/>
  <c r="Q26" i="55" s="1"/>
  <c r="AL3" i="40"/>
  <c r="N28" i="55" s="1"/>
  <c r="AL14" i="88"/>
  <c r="I45" i="55" s="1"/>
  <c r="Q45" i="55" s="1"/>
  <c r="N45" i="55"/>
  <c r="AL16" i="88"/>
  <c r="H45" i="55" s="1"/>
  <c r="P45" i="55" s="1"/>
  <c r="AL3" i="90"/>
  <c r="N44" i="55" s="1"/>
  <c r="AL16" i="91"/>
  <c r="H46" i="55" s="1"/>
  <c r="AL14" i="91"/>
  <c r="I46" i="55" s="1"/>
  <c r="AL3" i="68"/>
  <c r="N29" i="55" s="1"/>
  <c r="AL3" i="50"/>
  <c r="N22" i="55" s="1"/>
  <c r="AL14" i="65"/>
  <c r="I21" i="55" s="1"/>
  <c r="Q21" i="55" s="1"/>
  <c r="AL3" i="60"/>
  <c r="AL16" i="60" s="1"/>
  <c r="H12" i="55" s="1"/>
  <c r="P12" i="55" s="1"/>
  <c r="AL3" i="92"/>
  <c r="AL16" i="92" s="1"/>
  <c r="AL16" i="76"/>
  <c r="H37" i="55" s="1"/>
  <c r="P37" i="55" s="1"/>
  <c r="AL3" i="82"/>
  <c r="AL16" i="82" s="1"/>
  <c r="H15" i="55" s="1"/>
  <c r="P15" i="55" s="1"/>
  <c r="AL14" i="66"/>
  <c r="I23" i="55" s="1"/>
  <c r="Q23" i="55" s="1"/>
  <c r="AL16" i="57"/>
  <c r="H18" i="55" s="1"/>
  <c r="P18" i="55" s="1"/>
  <c r="AL16" i="86"/>
  <c r="H13" i="55" s="1"/>
  <c r="P13" i="55" s="1"/>
  <c r="AL16" i="58"/>
  <c r="H35" i="55" s="1"/>
  <c r="P35" i="55" s="1"/>
  <c r="N35" i="55"/>
  <c r="AL14" i="86"/>
  <c r="I13" i="55" s="1"/>
  <c r="Q13" i="55" s="1"/>
  <c r="N7" i="55"/>
  <c r="AL16" i="83"/>
  <c r="H7" i="55" s="1"/>
  <c r="P7" i="55" s="1"/>
  <c r="AL14" i="83"/>
  <c r="I7" i="55" s="1"/>
  <c r="Q7" i="55" s="1"/>
  <c r="AL16" i="84"/>
  <c r="H6" i="55" s="1"/>
  <c r="P6" i="55" s="1"/>
  <c r="AL14" i="84"/>
  <c r="I6" i="55" s="1"/>
  <c r="Q6" i="55" s="1"/>
  <c r="AL14" i="67"/>
  <c r="I32" i="55" s="1"/>
  <c r="Q32" i="55" s="1"/>
  <c r="AL3" i="64"/>
  <c r="AL16" i="64" s="1"/>
  <c r="H24" i="55" s="1"/>
  <c r="P24" i="55" s="1"/>
  <c r="AL14" i="58"/>
  <c r="I35" i="55" s="1"/>
  <c r="Q35" i="55" s="1"/>
  <c r="N36" i="55"/>
  <c r="AL14" i="75"/>
  <c r="I36" i="55" s="1"/>
  <c r="Q36" i="55" s="1"/>
  <c r="AL16" i="75"/>
  <c r="H36" i="55" s="1"/>
  <c r="P36" i="55" s="1"/>
  <c r="AL16" i="69"/>
  <c r="H33" i="55" s="1"/>
  <c r="P33" i="55" s="1"/>
  <c r="AL16" i="66"/>
  <c r="H23" i="55" s="1"/>
  <c r="P23" i="55" s="1"/>
  <c r="N21" i="55"/>
  <c r="AL16" i="65"/>
  <c r="H21" i="55" s="1"/>
  <c r="P21" i="55" s="1"/>
  <c r="AL17" i="57"/>
  <c r="AL14" i="57"/>
  <c r="I18" i="55" s="1"/>
  <c r="Q18" i="55" s="1"/>
  <c r="AL16" i="85"/>
  <c r="H11" i="55" s="1"/>
  <c r="P11" i="55" s="1"/>
  <c r="AL14" i="85"/>
  <c r="I11" i="55" s="1"/>
  <c r="Q11" i="55" s="1"/>
  <c r="N11" i="55"/>
  <c r="AL14" i="61"/>
  <c r="I10" i="55" s="1"/>
  <c r="Q10" i="55" s="1"/>
  <c r="AL16" i="61"/>
  <c r="H10" i="55" s="1"/>
  <c r="P10" i="55" s="1"/>
  <c r="AL16" i="104"/>
  <c r="H38" i="55" s="1"/>
  <c r="P38" i="55" s="1"/>
  <c r="AL14" i="79"/>
  <c r="I14" i="55" s="1"/>
  <c r="Q14" i="55" s="1"/>
  <c r="N43" i="55"/>
  <c r="AL14" i="89"/>
  <c r="I43" i="55" s="1"/>
  <c r="Q43" i="55" s="1"/>
  <c r="AL16" i="89"/>
  <c r="H43" i="55" s="1"/>
  <c r="P43" i="55" s="1"/>
  <c r="AL16" i="39"/>
  <c r="H31" i="55" s="1"/>
  <c r="P31" i="55" s="1"/>
  <c r="AL14" i="39"/>
  <c r="I31" i="55" s="1"/>
  <c r="Q31" i="55" s="1"/>
  <c r="AL14" i="78"/>
  <c r="I30" i="55" s="1"/>
  <c r="Q30" i="55" s="1"/>
  <c r="AL16" i="78"/>
  <c r="H30" i="55" s="1"/>
  <c r="P30" i="55" s="1"/>
  <c r="N17" i="55"/>
  <c r="AJ14" i="81"/>
  <c r="I17" i="55" s="1"/>
  <c r="Q17" i="55" s="1"/>
  <c r="N48" i="55"/>
  <c r="AL14" i="104"/>
  <c r="I38" i="55" s="1"/>
  <c r="Q38" i="55" s="1"/>
  <c r="AL16" i="67"/>
  <c r="H32" i="55" s="1"/>
  <c r="P32" i="55" s="1"/>
  <c r="AL14" i="94"/>
  <c r="I48" i="55" s="1"/>
  <c r="N32" i="55"/>
  <c r="AL16" i="87"/>
  <c r="H20" i="55" s="1"/>
  <c r="P20" i="55" s="1"/>
  <c r="AL14" i="87"/>
  <c r="I20" i="55" s="1"/>
  <c r="Q20" i="55" s="1"/>
  <c r="N9" i="55"/>
  <c r="AL16" i="62"/>
  <c r="H9" i="55" s="1"/>
  <c r="P9" i="55" s="1"/>
  <c r="AL17" i="35"/>
  <c r="H4" i="55" s="1"/>
  <c r="P4" i="55" s="1"/>
  <c r="AL15" i="35"/>
  <c r="AL14" i="77"/>
  <c r="I27" i="55" s="1"/>
  <c r="Q27" i="55" s="1"/>
  <c r="AL16" i="77"/>
  <c r="H27" i="55" s="1"/>
  <c r="P27" i="55" s="1"/>
  <c r="N26" i="55"/>
  <c r="AJ17" i="63"/>
  <c r="AL3" i="63"/>
  <c r="AK17" i="63"/>
  <c r="AL16" i="79"/>
  <c r="H14" i="55" s="1"/>
  <c r="P14" i="55" s="1"/>
  <c r="N14" i="55"/>
  <c r="N37" i="55"/>
  <c r="AL14" i="76"/>
  <c r="I37" i="55" s="1"/>
  <c r="Q37" i="55" s="1"/>
  <c r="N18" i="55"/>
  <c r="AL14" i="54"/>
  <c r="I8" i="55" s="1"/>
  <c r="Q8" i="55" s="1"/>
  <c r="N8" i="55"/>
  <c r="AL16" i="54"/>
  <c r="H8" i="55" s="1"/>
  <c r="P8" i="55" s="1"/>
  <c r="AL35" i="35"/>
  <c r="H5" i="55" s="1"/>
  <c r="P5" i="55" s="1"/>
  <c r="AL33" i="35"/>
  <c r="I5" i="55" s="1"/>
  <c r="Q5" i="55" s="1"/>
  <c r="AL14" i="69" l="1"/>
  <c r="I33" i="55" s="1"/>
  <c r="Q33" i="55" s="1"/>
  <c r="O33" i="55" s="1"/>
  <c r="AL35" i="83"/>
  <c r="AL14" i="56"/>
  <c r="I19" i="55" s="1"/>
  <c r="Q19" i="55" s="1"/>
  <c r="AL16" i="74"/>
  <c r="H34" i="55" s="1"/>
  <c r="P34" i="55" s="1"/>
  <c r="AL14" i="74"/>
  <c r="I34" i="55" s="1"/>
  <c r="Q34" i="55" s="1"/>
  <c r="O9" i="55"/>
  <c r="AL16" i="59"/>
  <c r="H26" i="55" s="1"/>
  <c r="P26" i="55" s="1"/>
  <c r="AL16" i="56"/>
  <c r="H19" i="55" s="1"/>
  <c r="P19" i="55" s="1"/>
  <c r="AL16" i="80"/>
  <c r="H16" i="55" s="1"/>
  <c r="P16" i="55" s="1"/>
  <c r="AL14" i="80"/>
  <c r="I16" i="55" s="1"/>
  <c r="Q16" i="55" s="1"/>
  <c r="AL14" i="40"/>
  <c r="I28" i="55" s="1"/>
  <c r="Q28" i="55" s="1"/>
  <c r="AL16" i="40"/>
  <c r="H28" i="55" s="1"/>
  <c r="P28" i="55" s="1"/>
  <c r="O45" i="55"/>
  <c r="O36" i="55"/>
  <c r="H47" i="55"/>
  <c r="P47" i="55" s="1"/>
  <c r="I4" i="55"/>
  <c r="Q4" i="55" s="1"/>
  <c r="O4" i="55" s="1"/>
  <c r="AL14" i="68"/>
  <c r="I29" i="55" s="1"/>
  <c r="Q29" i="55" s="1"/>
  <c r="AL16" i="68"/>
  <c r="H29" i="55" s="1"/>
  <c r="P29" i="55" s="1"/>
  <c r="O23" i="55"/>
  <c r="AL16" i="50"/>
  <c r="H22" i="55" s="1"/>
  <c r="P22" i="55" s="1"/>
  <c r="AL14" i="50"/>
  <c r="I22" i="55" s="1"/>
  <c r="Q22" i="55" s="1"/>
  <c r="O21" i="55"/>
  <c r="O35" i="55"/>
  <c r="N15" i="55"/>
  <c r="AL14" i="82"/>
  <c r="I15" i="55" s="1"/>
  <c r="Q15" i="55" s="1"/>
  <c r="O15" i="55" s="1"/>
  <c r="AL16" i="90"/>
  <c r="H44" i="55" s="1"/>
  <c r="P44" i="55" s="1"/>
  <c r="AL14" i="90"/>
  <c r="I44" i="55" s="1"/>
  <c r="Q44" i="55" s="1"/>
  <c r="O13" i="55"/>
  <c r="N12" i="55"/>
  <c r="N47" i="55"/>
  <c r="AL14" i="60"/>
  <c r="I12" i="55" s="1"/>
  <c r="Q12" i="55" s="1"/>
  <c r="O12" i="55" s="1"/>
  <c r="N46" i="55"/>
  <c r="AL14" i="92"/>
  <c r="O37" i="55"/>
  <c r="O6" i="55"/>
  <c r="AL14" i="64"/>
  <c r="I24" i="55" s="1"/>
  <c r="Q24" i="55" s="1"/>
  <c r="O24" i="55" s="1"/>
  <c r="N24" i="55"/>
  <c r="O17" i="55"/>
  <c r="O43" i="55"/>
  <c r="O32" i="55"/>
  <c r="O7" i="55"/>
  <c r="O11" i="55"/>
  <c r="O31" i="55"/>
  <c r="O38" i="55"/>
  <c r="O14" i="55"/>
  <c r="O10" i="55"/>
  <c r="P46" i="55"/>
  <c r="Q46" i="55"/>
  <c r="O26" i="55"/>
  <c r="O30" i="55"/>
  <c r="O27" i="55"/>
  <c r="O20" i="55"/>
  <c r="N25" i="55"/>
  <c r="AL14" i="63"/>
  <c r="I25" i="55" s="1"/>
  <c r="Q25" i="55" s="1"/>
  <c r="AL16" i="63"/>
  <c r="H25" i="55" s="1"/>
  <c r="P25" i="55" s="1"/>
  <c r="O8" i="55"/>
  <c r="O18" i="55"/>
  <c r="O5" i="55"/>
  <c r="O19" i="55" l="1"/>
  <c r="O34" i="55"/>
  <c r="O16" i="55"/>
  <c r="O28" i="55"/>
  <c r="I47" i="55"/>
  <c r="Q47" i="55" s="1"/>
  <c r="O47" i="55" s="1"/>
  <c r="O29" i="55"/>
  <c r="O22" i="55"/>
  <c r="O44" i="55"/>
  <c r="N39" i="55"/>
  <c r="N49" i="55"/>
  <c r="O46" i="55"/>
  <c r="O25" i="55"/>
  <c r="O39" i="55" l="1"/>
  <c r="O49" i="55"/>
</calcChain>
</file>

<file path=xl/sharedStrings.xml><?xml version="1.0" encoding="utf-8"?>
<sst xmlns="http://schemas.openxmlformats.org/spreadsheetml/2006/main" count="1548" uniqueCount="200">
  <si>
    <t>1.8.0</t>
  </si>
  <si>
    <t>1.8.1</t>
  </si>
  <si>
    <t>1.8.2</t>
  </si>
  <si>
    <t>1.8.3</t>
  </si>
  <si>
    <t>2.8.1</t>
  </si>
  <si>
    <t>2.8.2</t>
  </si>
  <si>
    <t>2.8.3</t>
  </si>
  <si>
    <t>5.8.0</t>
  </si>
  <si>
    <t>8.8.0</t>
  </si>
  <si>
    <t>R.Kap.</t>
  </si>
  <si>
    <t>R.Kap. Değişim</t>
  </si>
  <si>
    <t>R.İnd.</t>
  </si>
  <si>
    <t>R.İnd. Değişim</t>
  </si>
  <si>
    <t>Kap. Durumu</t>
  </si>
  <si>
    <t>2.8.0</t>
  </si>
  <si>
    <t>TR2 - 1250 KVA
Abone No: 1011104</t>
  </si>
  <si>
    <t>OSMAN BOZOK PANCAR KANTARI 250 KVA TR
Abone No: 3003051</t>
  </si>
  <si>
    <t>DEDELER PANCAR KANTARI250 KVA TR
Abone No: 3007232</t>
  </si>
  <si>
    <t>OĞUZELİ-1 PANCAR KANTARI 250 KVA TR
Abone No: 3003054</t>
  </si>
  <si>
    <t>OĞUZELİ-2 PANCAR KANTARI 250 KVA TR
Abone No: 3003055</t>
  </si>
  <si>
    <t>ÖLMEZ PANCAR KANTARI 250 KVA TR
Abone No: 3003052</t>
  </si>
  <si>
    <t>ALTINEKİN MERKEZ PANCAR KANTARI 250 KVA TR
Abone No: 3003053</t>
  </si>
  <si>
    <t>CUMHURİYET PANCAR KANTARI 250 KVA TR
Abone No: 3003056</t>
  </si>
  <si>
    <t xml:space="preserve">AKINCILAR SULAMA 100 KVA TR.
Abone No: </t>
  </si>
  <si>
    <t>EŞREFOĞLU PANCAR KANTARI 250 KVA TR
Abone No: 2129134</t>
  </si>
  <si>
    <t>ÜÇPINAR PANCAR KANTARI 160 KVA TR
Abone No: 2139599</t>
  </si>
  <si>
    <t>KIRELİ PANCAR KANTARI 160 KVA TR
Abone No: 2307218</t>
  </si>
  <si>
    <t>YELTEN PANCAR KANTARI 250 KVA TR
Abone No: 2134074</t>
  </si>
  <si>
    <t>CİHANBEYLİ PANCAR KANTARI 250 KVA TR
Abone No: 2828922</t>
  </si>
  <si>
    <t>YENİCEOBA PANCAR KANTARI 250 KVA TR
Abone No: 2808428</t>
  </si>
  <si>
    <t>GÜNTAŞ PANCAR KANTARI 250 KVA TR
Abone No: 2816814</t>
  </si>
  <si>
    <t>GÜNYAP PANCAR KANTARI 250 KVA TR
Abone No: 2828924</t>
  </si>
  <si>
    <t>PINARBAŞI PANCAR KANTARI 250 KVA TR
Abone No: 2833045</t>
  </si>
  <si>
    <t>HAYIROĞLU PANCAR KANTARI 250 KVA TR
Abone No: 1334624</t>
  </si>
  <si>
    <t>KIZÖREN PANCAR KANTARI 250 KVA TR
Abone No: 1334626</t>
  </si>
  <si>
    <t>YARMA PANCAR KANTARI 250 KVA TR
Abone No: 1334627</t>
  </si>
  <si>
    <t>KAŞINHANI PANCAR KANTARI 160 KVA TR
Abone No: 1279232</t>
  </si>
  <si>
    <t>HATUNSARAY PANCAR KANTARI 160 KVA TR
Abone No: 458705</t>
  </si>
  <si>
    <t>OVAKAVAĞI PANCAR KANTARI 160 KVA TR
Abone No: 414454</t>
  </si>
  <si>
    <t>İSMİL AYÇİÇEK ALIM MERKEZİ 630 KVA TR
Abone No: 1516832</t>
  </si>
  <si>
    <t>KULU MERKEZ PANCAR KANTARI 160 KVA TR
Abone No: 2908537</t>
  </si>
  <si>
    <t>SEYDİŞEHİR MERKEZ PANCAR KANTARI 250 KVA TR
Abone No: 2429601</t>
  </si>
  <si>
    <t>KARAÖREN PANCAR KANTARI 250 KVA TR
Abone No: 2430464</t>
  </si>
  <si>
    <t>KESECİK PANCAR KANTARI 250 KVA TR
Abone No: 2438284</t>
  </si>
  <si>
    <t>GEVREKLİ PANCAR KANTARI 250 KVA TR
Abone No: 2439067</t>
  </si>
  <si>
    <t xml:space="preserve">ILGIN KÖMÜR OCAĞI 160 KVA TR
Abone No: </t>
  </si>
  <si>
    <t>ÇİÇEKPINAR PANCAR KANTARI 160 KVA TR
Abone No: 1182469</t>
  </si>
  <si>
    <t>ARAK PANCAR KANTARI 160 KVA TR
Abone No: 80930</t>
  </si>
  <si>
    <t>İLÇESİ</t>
  </si>
  <si>
    <t>TRAFOLAR</t>
  </si>
  <si>
    <t>ENDÜKTİF ORAN</t>
  </si>
  <si>
    <t>KAPASİTİF ORAN</t>
  </si>
  <si>
    <t>İLİ</t>
  </si>
  <si>
    <t>Konya</t>
  </si>
  <si>
    <t>ŞEKER FABRİKASI ANA TRAFO - 1</t>
  </si>
  <si>
    <t>ŞEKER FABRİKASI ANA TRAFO - 2</t>
  </si>
  <si>
    <t>OSMAN BOZOK PANCAR KANTARI</t>
  </si>
  <si>
    <t>DEDELER PANCAR KANTARI</t>
  </si>
  <si>
    <t>OĞUZELİ-1 PANCAR KANTARI</t>
  </si>
  <si>
    <t>OĞUZELİ-2 PANCAR KANTARI</t>
  </si>
  <si>
    <t>ÖLMEZ PANCAR KANTARI</t>
  </si>
  <si>
    <t>ALTINEKİN MERKEZ PANCAR KANTARI</t>
  </si>
  <si>
    <t>CUMHURİYET PANCAR KANTARI</t>
  </si>
  <si>
    <t>EŞREFOĞLU PANCAR KANTARI</t>
  </si>
  <si>
    <t>ÜÇPINAR PANCAR KANTARI</t>
  </si>
  <si>
    <t>YELTEN PANCAR KANTARI</t>
  </si>
  <si>
    <t>CİHANBEYLİ PANCAR KANTARI</t>
  </si>
  <si>
    <t>YENİCEOBA PANCAR KANTARI</t>
  </si>
  <si>
    <t>GÜNTAŞ PANCAR KANTARI</t>
  </si>
  <si>
    <t>GÜNYAP PANCAR KANTARI</t>
  </si>
  <si>
    <t>PINARBAŞI PANCAR KANTARI</t>
  </si>
  <si>
    <t>HAYIROĞLU PANCAR KANTARI</t>
  </si>
  <si>
    <t>İSMİL PANCAR KANTARI</t>
  </si>
  <si>
    <t>KIZÖREN PANCAR KANTARI</t>
  </si>
  <si>
    <t>YARMA PANCAR KANTARI</t>
  </si>
  <si>
    <t>KAŞINHANI PANCAR KANTARI</t>
  </si>
  <si>
    <t>HATUNSARAY PANCAR KANTARI</t>
  </si>
  <si>
    <t>İSMİL AYÇİÇEK ALIM MERKEZİ</t>
  </si>
  <si>
    <t>KULU MERKEZ PANCAR KANTARI</t>
  </si>
  <si>
    <t>SEYDİŞEHİR MERKEZ PANCAR KANTARI</t>
  </si>
  <si>
    <t>KARAÖREN PANCAR KANTARI</t>
  </si>
  <si>
    <t>KESECİK PANCAR KANTARI</t>
  </si>
  <si>
    <t>GEVREKLİ PANCAR KANTARI</t>
  </si>
  <si>
    <t>ARAK PANCAR KANTARI</t>
  </si>
  <si>
    <t>Meram</t>
  </si>
  <si>
    <t>Altınekin</t>
  </si>
  <si>
    <t>Beyşehir</t>
  </si>
  <si>
    <t>Hüyük</t>
  </si>
  <si>
    <t>Cihanbeyli</t>
  </si>
  <si>
    <t>Karatay</t>
  </si>
  <si>
    <t>Kulu</t>
  </si>
  <si>
    <t>Seydişehir</t>
  </si>
  <si>
    <t>Şarkikaraağaç</t>
  </si>
  <si>
    <t>Isparta</t>
  </si>
  <si>
    <t>GÜCÜ (KVA)</t>
  </si>
  <si>
    <t>KIRELİ PANCAR KANTARI</t>
  </si>
  <si>
    <t>ABONE NO</t>
  </si>
  <si>
    <t>TR1 - 4000 KVA
Abone No: 1274045</t>
  </si>
  <si>
    <t>SEYDİŞEHİR MERKEZPANCAR KANTARI 250 KVA TR Abone No: 2429601</t>
  </si>
  <si>
    <t xml:space="preserve"> R.İnd. Değişim</t>
  </si>
  <si>
    <t>KIZÖREN KANTARI 250 KVA TR
Abone No: 1334626</t>
  </si>
  <si>
    <t>GÜNYAPKANTARI 250 KVA TR
Abone No: 2828924</t>
  </si>
  <si>
    <t>YENİCEOBA KANTARI 250 KVA TR
Abone No: 2808428</t>
  </si>
  <si>
    <t>CUMHURİYET KANTARI 250 KVA TR
Abone No: 3003056</t>
  </si>
  <si>
    <t>ALTINEKİN KANTARI 250 KVA TR
Abone No: 3003053</t>
  </si>
  <si>
    <t>PINARBAŞI KANTARI 250 KVA TR
Abone No: 2833045</t>
  </si>
  <si>
    <t xml:space="preserve">AKINCILAR SULAMA </t>
  </si>
  <si>
    <t>NOT</t>
  </si>
  <si>
    <t>ÇİÇEK PINAR PANCAR KANTARI</t>
  </si>
  <si>
    <t>ÇİÇEKPINAR KANTARI 160 KVA TR
Abone No: 1182469</t>
  </si>
  <si>
    <t>ARAK KANTARI 160 KVA TR
Abone No:  80930</t>
  </si>
  <si>
    <t>AKINCILAR SULAMA 100 KVA TR
Abone No: 3007588</t>
  </si>
  <si>
    <t>İSMİL PANCAR KANTARI 250 KVA TR
Abone No: 1334625</t>
  </si>
  <si>
    <t>Ilgın</t>
  </si>
  <si>
    <t>ILGIN KÖMÜR OCAĞI 160 KVA TR
Abone No: 4301581</t>
  </si>
  <si>
    <t xml:space="preserve">OVAKAVAĞI ORMAN KORULUK </t>
  </si>
  <si>
    <t>Konya  +</t>
  </si>
  <si>
    <t xml:space="preserve">ŞÖNT TAKILAN </t>
  </si>
  <si>
    <t>SVC' Lİ SİSTEM</t>
  </si>
  <si>
    <t>SVC'Lİ SİSTEM</t>
  </si>
  <si>
    <t>+SVC'Lİ SİSTEM</t>
  </si>
  <si>
    <t>KULU ZİRAAT MÜDÜRLÜĞÜ</t>
  </si>
  <si>
    <t>BEYŞEHİR PANCAR KANTARI</t>
  </si>
  <si>
    <t>KIZÖREN MAĞAZA</t>
  </si>
  <si>
    <t>ÇOMAKLI KORULUK</t>
  </si>
  <si>
    <t>KULU ZİRAAT MÜDÜRLÜĞÜ
Abone No: 2925395</t>
  </si>
  <si>
    <t>BEYŞEHİR PANCAR KANTARI
Abone No: 2106667</t>
  </si>
  <si>
    <t>KIZÖREN MAĞAZA
Abone No: 1551195</t>
  </si>
  <si>
    <t>ÇOMAKLI KORULUK
Abone No: 1395276</t>
  </si>
  <si>
    <t xml:space="preserve">KIZÖREN </t>
  </si>
  <si>
    <t xml:space="preserve">FATURA 
TARİHİ </t>
  </si>
  <si>
    <t>OG KOMP</t>
  </si>
  <si>
    <t>2.dönem</t>
  </si>
  <si>
    <t>2. dönem</t>
  </si>
  <si>
    <t>ÇARPAN</t>
  </si>
  <si>
    <t>AG ABONELER</t>
  </si>
  <si>
    <t>AKTİF BEDEL</t>
  </si>
  <si>
    <t>REAKTİF BEDEL</t>
  </si>
  <si>
    <t>TOPLAM TUTAR</t>
  </si>
  <si>
    <t xml:space="preserve">Görevli Tedarik Şirketinden Enerji Alan İletim Sistemi Kullanıcısı Tüketiciler </t>
  </si>
  <si>
    <t xml:space="preserve">Tek Zamanlı </t>
  </si>
  <si>
    <t>Gündüz</t>
  </si>
  <si>
    <t>Puant</t>
  </si>
  <si>
    <t>Gece</t>
  </si>
  <si>
    <t>kr/kWh</t>
  </si>
  <si>
    <t>Dağıtım Sistemi Kullanıcıları</t>
  </si>
  <si>
    <t>Görevli Tedarik Şirketinden Enerji Alan Tüketiciler</t>
  </si>
  <si>
    <t>Özel Tedarikçiden Enerji Alan Tüketiciler İçin Sistem Kullanım Tarifeleri</t>
  </si>
  <si>
    <t xml:space="preserve">Kapasite </t>
  </si>
  <si>
    <t>Aktif Enerji + Dağıtım</t>
  </si>
  <si>
    <t>Reaktif Enerji</t>
  </si>
  <si>
    <t>Kapasite</t>
  </si>
  <si>
    <t>Dağıtım Bedeli</t>
  </si>
  <si>
    <t>Güç Bedeli</t>
  </si>
  <si>
    <t>Güç Aşım Bedeli</t>
  </si>
  <si>
    <t>kr/Ay/kW</t>
  </si>
  <si>
    <t>kr/kVARh</t>
  </si>
  <si>
    <t xml:space="preserve">Orta Gerilim </t>
  </si>
  <si>
    <t xml:space="preserve">Çift Terimli </t>
  </si>
  <si>
    <t>Sanayi</t>
  </si>
  <si>
    <t>Mesken</t>
  </si>
  <si>
    <t>Aydınlatma</t>
  </si>
  <si>
    <t>Tek Terimli</t>
  </si>
  <si>
    <t>Alçak Gerilim</t>
  </si>
  <si>
    <t>Şehit Aileleri ve Muharip Malul Gaziler</t>
  </si>
  <si>
    <t>Genel Aydınlatma</t>
  </si>
  <si>
    <t>Üreticiler İçin Veriş Yönünde Tek Terimli Dağıtım Tarifesi</t>
  </si>
  <si>
    <t>kr/ kWh</t>
  </si>
  <si>
    <t xml:space="preserve">Üretici </t>
  </si>
  <si>
    <t>Çok zamanlı tarife uygulamasında; sayaç saati sürekli yaz saati uygulamasına göre güncellenmemiş sayaçlar için,  Ekim Ayının Son Pazar Günü ile Mart Ayının Son Pazar Günü arasında Gündüz 07-18, Puant 18-23, Gece 23-07 saatleri arasında; Mart Ayının Son Pazar Günü ile  Ekim Ayının Son Pazar Günü arasında Gündüz 06-17, Puant 17-22, Gece 22-06 saatleri arasında; sayaç saati sürekli yaz saati uygulamasına göre güncellenmiş sayaçlar için yıl boyunca Gündüz 06-17, Puant 17-22, Gece 22-06 saatleri arasındadır.</t>
  </si>
  <si>
    <t xml:space="preserve">Emreamade kapasite tarifesine tabi kullanıcılara üreticiler için belirlenmiş olan güç, güç aşım ve dağıtım bedeli emreamade güç, güç aşım ve dağıtım bedeli olarak uygulanır. </t>
  </si>
  <si>
    <t>Fon, pay, vergi vb. yasal yükümlülükler ayrıca ilave edilecektir.</t>
  </si>
  <si>
    <t>ESKİ SVC</t>
  </si>
  <si>
    <t>MART</t>
  </si>
  <si>
    <t>DEDELER KANTARI 250 KVA TR
Abone No: 3007232</t>
  </si>
  <si>
    <t>KULU KAZAN DAİRESİ</t>
  </si>
  <si>
    <t>KULU KAZAN DAİRESİ
Abone No: 2925401</t>
  </si>
  <si>
    <t>1182469
3692990000</t>
  </si>
  <si>
    <t>80930
1990500000</t>
  </si>
  <si>
    <t xml:space="preserve"> </t>
  </si>
  <si>
    <t>A</t>
  </si>
  <si>
    <t>Kamu ve Özel Hizmetler Sektörü ile Diğer</t>
  </si>
  <si>
    <t>Tarımsal Faaliyetler</t>
  </si>
  <si>
    <t>Kamu ve Özel Hizmetler Sektörü ile Diğer (30 kWh/gün ve altı)</t>
  </si>
  <si>
    <t>Kamu ve Özel Hizmetler Sektörü ile Diğer (30 kWh/gün üstü)</t>
  </si>
  <si>
    <t>Mesken (8 kWh/gün ve altı)</t>
  </si>
  <si>
    <t>Mesken (8 kWh/gün üstü)</t>
  </si>
  <si>
    <t>Üreticiler İçin Veriş Yönünde Çift Terimli Dağıtım Tarifesi</t>
  </si>
  <si>
    <t>Mesken alçak gerilim tek zamanlı tüketiciler için faturaya esas günlük ortalama 8 kWh tüketim miktarına kadar olan tüketimlere düşük kademeli tarife uygulanır. Kamu ve özel hizmetler sektörü ile diğer alçak gerilim tek zamanlı tüketiciler için faturaya esas günlük ortalama 30 kWh tüketim miktarına kadar olan tüketimlere düşük kademeli tarife uygulanır.  Faturaya esas günlük ortalama tüketim miktarının üzerinde olan tüketimlerin belirtilen limite kadar olan kısmına düşük kademeli tarife, limiti aşan kısmına yüksek kademeli tarife uygulanır.</t>
  </si>
  <si>
    <t>İÇERİŞEHİR BEYSEHİR YENİ KANTAR 
Abone No: 2158361</t>
  </si>
  <si>
    <t>İÇERİŞEHİR BEYŞEHİR PANCAR KANTARI</t>
  </si>
  <si>
    <t>,</t>
  </si>
  <si>
    <t xml:space="preserve">4301581 ILGIN KÖMÜR OCAĞI </t>
  </si>
  <si>
    <t>EPDK tarafından onaylanan ve 1 Temmuz 2024 Tarihinden İtibaren Uygulanacak Vergi, Fon ve Pay Hariç Tarifeler</t>
  </si>
  <si>
    <t>Lisanssız Üreticilere İlişkin Tek Terimli Dağıtım Tarifesi</t>
  </si>
  <si>
    <t>Lisanssız Üretici-1</t>
  </si>
  <si>
    <t>5346 Sayılı Kanunun Eki I Sayılı Cetvelin (e) Bendi Kapsamındaki Lisanssız Üreticilere İlişkin Tek Terimli Tarife</t>
  </si>
  <si>
    <t>Lisanssız Üretici-2</t>
  </si>
  <si>
    <t>6446 sayılı Elektrik Piyasası Kanununun 14 üncü maddesi kapsamındaki lisanssız üreticiler için sadece tek terimli tarife uygulanacaktır.</t>
  </si>
  <si>
    <t>KASIM</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</si>
</sst>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 \T\L"/>
    <numFmt numFmtId="166" formatCode="d\/m\/yy;@"/>
    <numFmt numFmtId="167" formatCode="#,##0.0000"/>
    <numFmt numFmtId="168" formatCode="#,##0.000"/>
    <numFmt numFmtId="169" formatCode="0.0000"/>
    <numFmt numFmtId="170" formatCode="#0.00%"/>
  </numFmts>
  <fonts count="47" x14ac:knownFonts="1">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b/>
      <sz val="11"/>
      <color rgb="FFFA7D00"/>
      <name val="Calibri"/>
      <family val="2"/>
      <charset val="162"/>
      <scheme val="minor"/>
    </font>
    <font>
      <b/>
      <sz val="11"/>
      <color rgb="FF9C0006"/>
      <name val="Calibri"/>
      <family val="2"/>
      <charset val="162"/>
      <scheme val="minor"/>
    </font>
    <font>
      <sz val="8"/>
      <color rgb="FF201F35"/>
      <name val="Arial"/>
      <family val="2"/>
      <charset val="162"/>
    </font>
    <font>
      <sz val="11"/>
      <color theme="1"/>
      <name val="Calibri"/>
      <family val="2"/>
      <charset val="162"/>
      <scheme val="minor"/>
    </font>
    <font>
      <sz val="11"/>
      <color rgb="FF3F3F76"/>
      <name val="Calibri"/>
      <family val="2"/>
      <charset val="162"/>
      <scheme val="minor"/>
    </font>
    <font>
      <u/>
      <sz val="11"/>
      <color theme="10"/>
      <name val="Calibri"/>
      <family val="2"/>
      <charset val="162"/>
      <scheme val="minor"/>
    </font>
    <font>
      <sz val="11"/>
      <color rgb="FFFF0000"/>
      <name val="Calibri"/>
      <family val="2"/>
      <charset val="162"/>
      <scheme val="minor"/>
    </font>
    <font>
      <sz val="11"/>
      <color theme="4"/>
      <name val="Calibri"/>
      <family val="2"/>
      <charset val="162"/>
      <scheme val="minor"/>
    </font>
    <font>
      <sz val="11"/>
      <name val="Calibri"/>
      <family val="2"/>
      <charset val="162"/>
      <scheme val="minor"/>
    </font>
    <font>
      <b/>
      <i/>
      <sz val="11"/>
      <color rgb="FFFF0000"/>
      <name val="Calibri"/>
      <family val="2"/>
      <charset val="162"/>
      <scheme val="minor"/>
    </font>
    <font>
      <b/>
      <sz val="11"/>
      <color theme="4" tint="-0.249977111117893"/>
      <name val="Calibri"/>
      <family val="2"/>
      <charset val="162"/>
      <scheme val="minor"/>
    </font>
    <font>
      <sz val="11"/>
      <color theme="4" tint="-0.249977111117893"/>
      <name val="Calibri"/>
      <family val="2"/>
      <charset val="162"/>
      <scheme val="minor"/>
    </font>
    <font>
      <b/>
      <i/>
      <sz val="11"/>
      <color theme="4" tint="-0.249977111117893"/>
      <name val="Calibri"/>
      <family val="2"/>
      <charset val="162"/>
      <scheme val="minor"/>
    </font>
    <font>
      <b/>
      <i/>
      <sz val="11"/>
      <color theme="1"/>
      <name val="Calibri"/>
      <family val="2"/>
      <charset val="162"/>
      <scheme val="minor"/>
    </font>
    <font>
      <b/>
      <sz val="26"/>
      <color rgb="FF9C0006"/>
      <name val="Calibri"/>
      <family val="2"/>
      <charset val="162"/>
      <scheme val="minor"/>
    </font>
    <font>
      <b/>
      <sz val="14"/>
      <color theme="1"/>
      <name val="Calibri"/>
      <family val="2"/>
      <charset val="162"/>
      <scheme val="minor"/>
    </font>
    <font>
      <sz val="10"/>
      <name val="Arial Tur"/>
      <charset val="162"/>
    </font>
    <font>
      <sz val="11"/>
      <name val="Verdana"/>
      <family val="2"/>
      <charset val="162"/>
    </font>
    <font>
      <b/>
      <sz val="12"/>
      <name val="Verdana"/>
      <family val="2"/>
      <charset val="162"/>
    </font>
    <font>
      <b/>
      <sz val="11"/>
      <name val="Verdana"/>
      <family val="2"/>
      <charset val="162"/>
    </font>
    <font>
      <sz val="11"/>
      <color indexed="9"/>
      <name val="Verdana"/>
      <family val="2"/>
      <charset val="162"/>
    </font>
    <font>
      <sz val="10"/>
      <name val="Arial"/>
      <family val="2"/>
      <charset val="162"/>
    </font>
    <font>
      <b/>
      <sz val="11"/>
      <color indexed="9"/>
      <name val="Verdana"/>
      <family val="2"/>
      <charset val="162"/>
    </font>
    <font>
      <b/>
      <sz val="7"/>
      <name val="Verdana"/>
      <family val="2"/>
      <charset val="162"/>
    </font>
    <font>
      <sz val="11"/>
      <color indexed="8"/>
      <name val="Verdana"/>
      <family val="2"/>
      <charset val="162"/>
    </font>
    <font>
      <sz val="10.5"/>
      <name val="Verdana"/>
      <family val="2"/>
      <charset val="162"/>
    </font>
    <font>
      <b/>
      <sz val="10"/>
      <name val="Verdana"/>
      <family val="2"/>
      <charset val="162"/>
    </font>
    <font>
      <b/>
      <sz val="8"/>
      <name val="Verdana"/>
      <family val="2"/>
      <charset val="162"/>
    </font>
    <font>
      <sz val="10"/>
      <name val="Verdana"/>
      <family val="2"/>
      <charset val="162"/>
    </font>
    <font>
      <sz val="8"/>
      <name val="Verdana"/>
      <family val="2"/>
      <charset val="162"/>
    </font>
    <font>
      <b/>
      <sz val="10"/>
      <color indexed="8"/>
      <name val="Verdana"/>
      <family val="2"/>
      <charset val="162"/>
    </font>
    <font>
      <b/>
      <sz val="11"/>
      <color indexed="8"/>
      <name val="Verdana"/>
      <family val="2"/>
      <charset val="162"/>
    </font>
    <font>
      <sz val="11"/>
      <color theme="1"/>
      <name val="Calibri"/>
      <family val="2"/>
      <charset val="162"/>
    </font>
    <font>
      <sz val="9"/>
      <color rgb="FF000000"/>
      <name val="Tahoma"/>
      <family val="2"/>
      <charset val="162"/>
    </font>
    <font>
      <sz val="11"/>
      <color rgb="FF8896A0"/>
      <name val="Arial"/>
      <family val="2"/>
      <charset val="162"/>
    </font>
    <font>
      <sz val="10"/>
      <color theme="1"/>
      <name val="Calibri"/>
      <family val="2"/>
      <charset val="162"/>
      <scheme val="minor"/>
    </font>
    <font>
      <b/>
      <sz val="11"/>
      <name val="Calibri"/>
      <family val="2"/>
      <charset val="162"/>
    </font>
    <font>
      <sz val="11"/>
      <name val="Calibri"/>
      <family val="2"/>
      <charset val="162"/>
    </font>
    <font>
      <b/>
      <sz val="11"/>
      <name val="Calibri"/>
      <family val="2"/>
      <charset val="162"/>
    </font>
    <font>
      <sz val="11"/>
      <name val="Calibri"/>
      <family val="2"/>
      <charset val="162"/>
    </font>
    <font>
      <sz val="8"/>
      <name val="Calibri"/>
      <family val="2"/>
      <charset val="162"/>
      <scheme val="minor"/>
    </font>
  </fonts>
  <fills count="1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C000"/>
        <bgColor indexed="64"/>
      </patternFill>
    </fill>
    <fill>
      <patternFill patternType="solid">
        <fgColor rgb="FF00FF00"/>
        <bgColor indexed="64"/>
      </patternFill>
    </fill>
    <fill>
      <patternFill patternType="solid">
        <fgColor theme="4" tint="0.79998168889431442"/>
        <bgColor indexed="64"/>
      </patternFill>
    </fill>
    <fill>
      <patternFill patternType="solid">
        <fgColor indexed="9"/>
        <bgColor indexed="64"/>
      </patternFill>
    </fill>
    <fill>
      <patternFill patternType="solid">
        <fgColor rgb="FFFFFFFF"/>
        <bgColor indexed="64"/>
      </patternFill>
    </fill>
    <fill>
      <patternFill patternType="solid">
        <fgColor rgb="FFF9FAFB"/>
        <bgColor indexed="64"/>
      </patternFill>
    </fill>
    <fill>
      <patternFill patternType="solid">
        <fgColor rgb="FF008000"/>
      </patternFill>
    </fill>
    <fill>
      <patternFill patternType="solid">
        <fgColor rgb="FF00B050"/>
        <bgColor indexed="64"/>
      </patternFill>
    </fill>
    <fill>
      <patternFill patternType="solid">
        <fgColor theme="9" tint="-0.249977111117893"/>
        <bgColor indexed="64"/>
      </patternFill>
    </fill>
  </fills>
  <borders count="7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rgb="FF7F7F7F"/>
      </right>
      <top/>
      <bottom style="thin">
        <color rgb="FF7F7F7F"/>
      </bottom>
      <diagonal/>
    </border>
    <border>
      <left style="thin">
        <color rgb="FF7F7F7F"/>
      </left>
      <right/>
      <top/>
      <bottom style="thin">
        <color rgb="FF7F7F7F"/>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ck">
        <color indexed="64"/>
      </top>
      <bottom style="thick">
        <color indexed="64"/>
      </bottom>
      <diagonal/>
    </border>
    <border>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4">
    <xf numFmtId="0" fontId="0" fillId="0" borderId="0"/>
    <xf numFmtId="0" fontId="3" fillId="2"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6" fillId="6" borderId="5" applyNumberFormat="0" applyAlignment="0" applyProtection="0"/>
    <xf numFmtId="9" fontId="9" fillId="0" borderId="0" applyFont="0" applyFill="0" applyBorder="0" applyAlignment="0" applyProtection="0"/>
    <xf numFmtId="0" fontId="10" fillId="5" borderId="5" applyNumberFormat="0" applyAlignment="0" applyProtection="0"/>
    <xf numFmtId="0" fontId="11" fillId="0" borderId="0" applyNumberFormat="0" applyFill="0" applyBorder="0" applyAlignment="0" applyProtection="0"/>
    <xf numFmtId="0" fontId="22" fillId="0" borderId="0"/>
    <xf numFmtId="0" fontId="27" fillId="0" borderId="0"/>
    <xf numFmtId="9" fontId="22" fillId="0" borderId="0" applyFont="0" applyFill="0" applyBorder="0" applyAlignment="0" applyProtection="0"/>
    <xf numFmtId="0" fontId="22" fillId="0" borderId="0"/>
    <xf numFmtId="0" fontId="43" fillId="0" borderId="0"/>
    <xf numFmtId="0" fontId="45" fillId="0" borderId="0"/>
  </cellStyleXfs>
  <cellXfs count="324">
    <xf numFmtId="0" fontId="0" fillId="0" borderId="0" xfId="0"/>
    <xf numFmtId="0" fontId="0" fillId="0" borderId="2" xfId="0" applyBorder="1" applyAlignment="1">
      <alignment horizontal="center" vertical="center"/>
    </xf>
    <xf numFmtId="14"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xf>
    <xf numFmtId="0" fontId="0" fillId="0" borderId="2" xfId="0" applyBorder="1"/>
    <xf numFmtId="3" fontId="0" fillId="0" borderId="2" xfId="0" applyNumberFormat="1" applyFill="1" applyBorder="1"/>
    <xf numFmtId="0" fontId="1" fillId="0" borderId="2" xfId="0" applyFont="1" applyBorder="1" applyAlignment="1">
      <alignment horizontal="center" vertical="center"/>
    </xf>
    <xf numFmtId="10" fontId="0" fillId="0" borderId="2" xfId="0" applyNumberFormat="1" applyFill="1" applyBorder="1"/>
    <xf numFmtId="10" fontId="0" fillId="0" borderId="2" xfId="0" applyNumberFormat="1" applyBorder="1"/>
    <xf numFmtId="49" fontId="0" fillId="0" borderId="2" xfId="0" applyNumberFormat="1" applyBorder="1" applyAlignment="1">
      <alignment horizontal="right" vertical="center"/>
    </xf>
    <xf numFmtId="3" fontId="0" fillId="0" borderId="2" xfId="0" applyNumberFormat="1" applyBorder="1"/>
    <xf numFmtId="3" fontId="0" fillId="0" borderId="3" xfId="0" applyNumberFormat="1" applyFill="1" applyBorder="1"/>
    <xf numFmtId="0" fontId="0" fillId="0" borderId="2" xfId="0" applyNumberFormat="1" applyBorder="1"/>
    <xf numFmtId="0" fontId="0" fillId="0" borderId="0" xfId="0" applyAlignment="1"/>
    <xf numFmtId="164" fontId="0" fillId="0" borderId="2" xfId="0" applyNumberFormat="1" applyBorder="1"/>
    <xf numFmtId="164" fontId="0" fillId="0" borderId="2" xfId="0" applyNumberFormat="1" applyFill="1" applyBorder="1"/>
    <xf numFmtId="164" fontId="0" fillId="0" borderId="6" xfId="0" applyNumberFormat="1" applyFont="1" applyBorder="1" applyAlignment="1" applyProtection="1"/>
    <xf numFmtId="164" fontId="0" fillId="0" borderId="2" xfId="0" applyNumberFormat="1" applyBorder="1" applyAlignment="1">
      <alignment wrapText="1"/>
    </xf>
    <xf numFmtId="0" fontId="8" fillId="0" borderId="0" xfId="0" applyFont="1"/>
    <xf numFmtId="164" fontId="0" fillId="0" borderId="0" xfId="0" applyNumberFormat="1"/>
    <xf numFmtId="10" fontId="0" fillId="0" borderId="0" xfId="5" applyNumberFormat="1" applyFont="1"/>
    <xf numFmtId="0" fontId="6" fillId="6" borderId="9" xfId="4" applyBorder="1" applyAlignment="1">
      <alignment horizontal="center" vertical="center"/>
    </xf>
    <xf numFmtId="0" fontId="6" fillId="6" borderId="10" xfId="4" applyBorder="1" applyAlignment="1">
      <alignment horizontal="center" vertical="center"/>
    </xf>
    <xf numFmtId="0" fontId="5" fillId="4" borderId="2" xfId="3" applyBorder="1" applyAlignment="1">
      <alignment horizontal="center" vertical="center"/>
    </xf>
    <xf numFmtId="0" fontId="3" fillId="2" borderId="2" xfId="1" applyBorder="1" applyAlignment="1">
      <alignment horizontal="center" vertical="center"/>
    </xf>
    <xf numFmtId="0" fontId="5" fillId="4" borderId="4" xfId="3" applyBorder="1" applyAlignment="1">
      <alignment horizontal="center" vertical="center"/>
    </xf>
    <xf numFmtId="0" fontId="3" fillId="2" borderId="4" xfId="1" applyBorder="1" applyAlignment="1">
      <alignment horizontal="center" vertical="center"/>
    </xf>
    <xf numFmtId="0" fontId="6" fillId="6" borderId="11" xfId="4" applyBorder="1" applyAlignment="1">
      <alignment horizontal="center" vertical="center"/>
    </xf>
    <xf numFmtId="0" fontId="6" fillId="6" borderId="12" xfId="4" applyBorder="1" applyAlignment="1">
      <alignment horizontal="center" vertical="center"/>
    </xf>
    <xf numFmtId="10" fontId="0" fillId="0" borderId="4" xfId="0" applyNumberFormat="1" applyBorder="1" applyAlignment="1">
      <alignment horizontal="center" vertical="center"/>
    </xf>
    <xf numFmtId="10" fontId="0" fillId="0" borderId="2" xfId="0" applyNumberFormat="1" applyBorder="1" applyAlignment="1">
      <alignment horizontal="center" vertical="center"/>
    </xf>
    <xf numFmtId="0" fontId="10" fillId="5" borderId="5" xfId="6" applyAlignment="1"/>
    <xf numFmtId="0" fontId="10" fillId="5" borderId="5" xfId="6"/>
    <xf numFmtId="0" fontId="11" fillId="5" borderId="5" xfId="7" applyFill="1" applyBorder="1"/>
    <xf numFmtId="164" fontId="0" fillId="0" borderId="7" xfId="0" applyNumberFormat="1" applyBorder="1"/>
    <xf numFmtId="0" fontId="0" fillId="0" borderId="7" xfId="0" applyBorder="1"/>
    <xf numFmtId="10" fontId="0" fillId="0" borderId="7" xfId="0" applyNumberFormat="1" applyFill="1" applyBorder="1"/>
    <xf numFmtId="10" fontId="0" fillId="0" borderId="7" xfId="0" applyNumberFormat="1" applyBorder="1"/>
    <xf numFmtId="49" fontId="0" fillId="0" borderId="7" xfId="0" applyNumberFormat="1" applyBorder="1" applyAlignment="1">
      <alignment horizontal="right" vertical="center"/>
    </xf>
    <xf numFmtId="164" fontId="0" fillId="0" borderId="0" xfId="0" applyNumberFormat="1" applyBorder="1"/>
    <xf numFmtId="49" fontId="1" fillId="0" borderId="2" xfId="0" applyNumberFormat="1" applyFont="1" applyFill="1" applyBorder="1" applyAlignment="1">
      <alignment horizontal="center" vertical="center"/>
    </xf>
    <xf numFmtId="164" fontId="0" fillId="0" borderId="0" xfId="0" applyNumberFormat="1" applyFill="1"/>
    <xf numFmtId="0" fontId="0" fillId="0" borderId="0" xfId="0" applyFill="1"/>
    <xf numFmtId="0" fontId="15" fillId="8" borderId="0" xfId="0" applyFont="1" applyFill="1" applyBorder="1" applyAlignment="1">
      <alignment horizontal="center"/>
    </xf>
    <xf numFmtId="0" fontId="15" fillId="8" borderId="0" xfId="0" quotePrefix="1" applyFont="1" applyFill="1" applyBorder="1" applyAlignment="1">
      <alignment horizontal="center"/>
    </xf>
    <xf numFmtId="164" fontId="0" fillId="0" borderId="0" xfId="0" applyNumberFormat="1" applyFill="1" applyBorder="1"/>
    <xf numFmtId="0" fontId="17" fillId="0" borderId="0" xfId="0" applyNumberFormat="1" applyFont="1" applyAlignment="1">
      <alignment horizontal="center"/>
    </xf>
    <xf numFmtId="0" fontId="17" fillId="0" borderId="0" xfId="0" applyFont="1" applyAlignment="1">
      <alignment horizontal="center"/>
    </xf>
    <xf numFmtId="0" fontId="18" fillId="8" borderId="0" xfId="0" applyFont="1" applyFill="1" applyBorder="1" applyAlignment="1">
      <alignment horizontal="center"/>
    </xf>
    <xf numFmtId="0" fontId="17" fillId="10" borderId="0" xfId="0" applyNumberFormat="1" applyFont="1" applyFill="1" applyAlignment="1">
      <alignment horizontal="center"/>
    </xf>
    <xf numFmtId="0" fontId="1" fillId="10" borderId="0" xfId="0" applyFont="1" applyFill="1" applyBorder="1" applyAlignment="1">
      <alignment horizontal="center" vertical="center"/>
    </xf>
    <xf numFmtId="0" fontId="19" fillId="10" borderId="0" xfId="0" applyFont="1" applyFill="1" applyAlignment="1"/>
    <xf numFmtId="0" fontId="2" fillId="0" borderId="0" xfId="0" applyFont="1" applyBorder="1" applyAlignment="1">
      <alignment textRotation="90" wrapText="1" shrinkToFit="1"/>
    </xf>
    <xf numFmtId="0" fontId="1" fillId="0" borderId="0" xfId="0" applyFont="1" applyBorder="1" applyAlignment="1">
      <alignment horizontal="center" vertical="center"/>
    </xf>
    <xf numFmtId="0" fontId="0" fillId="0" borderId="0" xfId="0" applyBorder="1"/>
    <xf numFmtId="49" fontId="0" fillId="0" borderId="0" xfId="0" applyNumberFormat="1" applyBorder="1" applyAlignment="1">
      <alignment horizontal="right" vertical="center"/>
    </xf>
    <xf numFmtId="0" fontId="0" fillId="0" borderId="0" xfId="0" applyAlignment="1">
      <alignment wrapText="1"/>
    </xf>
    <xf numFmtId="164" fontId="0" fillId="7" borderId="2" xfId="0" applyNumberFormat="1" applyFill="1" applyBorder="1"/>
    <xf numFmtId="0" fontId="1" fillId="0" borderId="0" xfId="0" applyFont="1" applyAlignment="1">
      <alignment wrapText="1"/>
    </xf>
    <xf numFmtId="14" fontId="1" fillId="0" borderId="0" xfId="0" applyNumberFormat="1" applyFont="1" applyAlignment="1">
      <alignment wrapText="1"/>
    </xf>
    <xf numFmtId="14" fontId="1" fillId="11" borderId="2" xfId="0" applyNumberFormat="1" applyFont="1" applyFill="1" applyBorder="1" applyAlignment="1">
      <alignment horizontal="center" vertical="center"/>
    </xf>
    <xf numFmtId="14" fontId="0" fillId="0" borderId="0" xfId="0" applyNumberFormat="1"/>
    <xf numFmtId="0" fontId="6" fillId="6" borderId="2" xfId="4" applyBorder="1" applyAlignment="1">
      <alignment horizontal="center" vertical="center"/>
    </xf>
    <xf numFmtId="165" fontId="21" fillId="0" borderId="2" xfId="0" applyNumberFormat="1" applyFont="1" applyBorder="1" applyAlignment="1">
      <alignment vertical="center"/>
    </xf>
    <xf numFmtId="165" fontId="0" fillId="0" borderId="0" xfId="0" applyNumberFormat="1" applyAlignment="1"/>
    <xf numFmtId="0" fontId="23" fillId="0" borderId="0" xfId="8" applyFont="1" applyAlignment="1">
      <alignment wrapText="1"/>
    </xf>
    <xf numFmtId="164" fontId="23" fillId="0" borderId="0" xfId="8" applyNumberFormat="1" applyFont="1" applyAlignment="1">
      <alignment wrapText="1"/>
    </xf>
    <xf numFmtId="166" fontId="23" fillId="0" borderId="0" xfId="8" applyNumberFormat="1" applyFont="1" applyAlignment="1">
      <alignment wrapText="1"/>
    </xf>
    <xf numFmtId="0" fontId="28" fillId="0" borderId="0" xfId="9" applyFont="1" applyAlignment="1">
      <alignment horizontal="center" vertical="center" wrapText="1"/>
    </xf>
    <xf numFmtId="0" fontId="28" fillId="0" borderId="25" xfId="8" applyFont="1" applyBorder="1" applyAlignment="1">
      <alignment horizontal="center" vertical="center" wrapText="1"/>
    </xf>
    <xf numFmtId="0" fontId="29" fillId="0" borderId="1" xfId="9" applyFont="1" applyBorder="1" applyAlignment="1">
      <alignment horizontal="center" vertical="center" wrapText="1"/>
    </xf>
    <xf numFmtId="0" fontId="25" fillId="0" borderId="0" xfId="9" applyFont="1" applyAlignment="1">
      <alignment horizontal="center" vertical="center" wrapText="1"/>
    </xf>
    <xf numFmtId="0" fontId="23" fillId="0" borderId="0" xfId="8" applyFont="1" applyAlignment="1">
      <alignment horizontal="center" vertical="center" wrapText="1"/>
    </xf>
    <xf numFmtId="0" fontId="23" fillId="0" borderId="0" xfId="8" applyFont="1" applyAlignment="1">
      <alignment vertical="center" wrapText="1"/>
    </xf>
    <xf numFmtId="0" fontId="23" fillId="0" borderId="26" xfId="8" applyFont="1" applyBorder="1" applyAlignment="1">
      <alignment vertical="center" wrapText="1"/>
    </xf>
    <xf numFmtId="0" fontId="28" fillId="0" borderId="25" xfId="9" applyFont="1" applyBorder="1" applyAlignment="1">
      <alignment horizontal="center" vertical="center" wrapText="1"/>
    </xf>
    <xf numFmtId="0" fontId="29" fillId="0" borderId="2" xfId="9" applyFont="1" applyBorder="1" applyAlignment="1">
      <alignment horizontal="center" vertical="center" wrapText="1"/>
    </xf>
    <xf numFmtId="0" fontId="28" fillId="0" borderId="24" xfId="9" applyFont="1" applyBorder="1" applyAlignment="1">
      <alignment horizontal="left" vertical="center" wrapText="1"/>
    </xf>
    <xf numFmtId="1" fontId="26" fillId="0" borderId="0" xfId="9" applyNumberFormat="1" applyFont="1" applyAlignment="1">
      <alignment horizontal="center" vertical="center" wrapText="1"/>
    </xf>
    <xf numFmtId="1" fontId="30" fillId="0" borderId="25" xfId="9" applyNumberFormat="1" applyFont="1" applyBorder="1" applyAlignment="1">
      <alignment horizontal="left" vertical="center" wrapText="1"/>
    </xf>
    <xf numFmtId="167" fontId="31" fillId="0" borderId="1" xfId="9" applyNumberFormat="1" applyFont="1" applyBorder="1" applyAlignment="1">
      <alignment horizontal="right" vertical="center" wrapText="1"/>
    </xf>
    <xf numFmtId="167" fontId="25" fillId="0" borderId="0" xfId="9" applyNumberFormat="1" applyFont="1" applyAlignment="1">
      <alignment horizontal="center" vertical="center" wrapText="1"/>
    </xf>
    <xf numFmtId="167" fontId="23" fillId="0" borderId="0" xfId="8" applyNumberFormat="1" applyFont="1" applyAlignment="1">
      <alignment horizontal="center" vertical="center" wrapText="1"/>
    </xf>
    <xf numFmtId="167" fontId="23" fillId="0" borderId="0" xfId="8" applyNumberFormat="1" applyFont="1" applyAlignment="1">
      <alignment vertical="center" wrapText="1"/>
    </xf>
    <xf numFmtId="10" fontId="23" fillId="0" borderId="0" xfId="10" applyNumberFormat="1" applyFont="1" applyAlignment="1">
      <alignment wrapText="1"/>
    </xf>
    <xf numFmtId="168" fontId="33" fillId="0" borderId="2" xfId="9" applyNumberFormat="1" applyFont="1" applyBorder="1" applyAlignment="1">
      <alignment horizontal="center" vertical="center" wrapText="1"/>
    </xf>
    <xf numFmtId="168" fontId="33" fillId="0" borderId="2" xfId="8" applyNumberFormat="1" applyFont="1" applyBorder="1" applyAlignment="1">
      <alignment horizontal="center" vertical="center" wrapText="1"/>
    </xf>
    <xf numFmtId="168" fontId="33" fillId="0" borderId="8" xfId="9" applyNumberFormat="1" applyFont="1" applyBorder="1" applyAlignment="1">
      <alignment horizontal="center" vertical="center" wrapText="1"/>
    </xf>
    <xf numFmtId="168" fontId="33" fillId="0" borderId="7" xfId="9" applyNumberFormat="1" applyFont="1" applyBorder="1" applyAlignment="1">
      <alignment horizontal="center" vertical="center" wrapText="1"/>
    </xf>
    <xf numFmtId="168" fontId="33" fillId="0" borderId="1" xfId="9" applyNumberFormat="1" applyFont="1" applyBorder="1" applyAlignment="1">
      <alignment horizontal="center" vertical="center" wrapText="1"/>
    </xf>
    <xf numFmtId="168" fontId="33" fillId="0" borderId="41" xfId="8" applyNumberFormat="1" applyFont="1" applyBorder="1" applyAlignment="1">
      <alignment horizontal="center" vertical="center" wrapText="1"/>
    </xf>
    <xf numFmtId="168" fontId="33" fillId="0" borderId="43" xfId="8" applyNumberFormat="1" applyFont="1" applyBorder="1" applyAlignment="1">
      <alignment horizontal="center" vertical="center" wrapText="1"/>
    </xf>
    <xf numFmtId="0" fontId="36" fillId="0" borderId="47" xfId="9" applyFont="1" applyBorder="1" applyAlignment="1">
      <alignment horizontal="left" vertical="center" wrapText="1"/>
    </xf>
    <xf numFmtId="0" fontId="32" fillId="0" borderId="47" xfId="9" applyFont="1" applyBorder="1" applyAlignment="1">
      <alignment horizontal="left" vertical="center" wrapText="1"/>
    </xf>
    <xf numFmtId="0" fontId="36" fillId="0" borderId="48" xfId="9" applyFont="1" applyBorder="1" applyAlignment="1">
      <alignment horizontal="left" vertical="center" wrapText="1"/>
    </xf>
    <xf numFmtId="0" fontId="23" fillId="0" borderId="13" xfId="8" applyFont="1" applyBorder="1" applyAlignment="1">
      <alignment vertical="center" wrapText="1"/>
    </xf>
    <xf numFmtId="0" fontId="23" fillId="0" borderId="14" xfId="8" applyFont="1" applyBorder="1" applyAlignment="1">
      <alignment vertical="center" wrapText="1"/>
    </xf>
    <xf numFmtId="0" fontId="23" fillId="0" borderId="25" xfId="8" applyFont="1" applyBorder="1" applyAlignment="1">
      <alignment vertical="center" wrapText="1"/>
    </xf>
    <xf numFmtId="0" fontId="36" fillId="0" borderId="57" xfId="9" applyFont="1" applyBorder="1" applyAlignment="1">
      <alignment horizontal="left" vertical="center" wrapText="1"/>
    </xf>
    <xf numFmtId="0" fontId="32" fillId="0" borderId="48" xfId="9" applyFont="1" applyBorder="1" applyAlignment="1">
      <alignment horizontal="left" vertical="center" wrapText="1"/>
    </xf>
    <xf numFmtId="0" fontId="36" fillId="0" borderId="58" xfId="9" applyFont="1" applyBorder="1" applyAlignment="1">
      <alignment horizontal="left" vertical="center" wrapText="1"/>
    </xf>
    <xf numFmtId="0" fontId="23" fillId="0" borderId="28" xfId="8" applyFont="1" applyBorder="1" applyAlignment="1">
      <alignment vertical="center" wrapText="1"/>
    </xf>
    <xf numFmtId="0" fontId="23" fillId="0" borderId="59" xfId="8" applyFont="1" applyBorder="1" applyAlignment="1">
      <alignment vertical="center" wrapText="1"/>
    </xf>
    <xf numFmtId="0" fontId="37" fillId="0" borderId="27" xfId="9" applyFont="1" applyBorder="1" applyAlignment="1">
      <alignment horizontal="left" vertical="center" wrapText="1"/>
    </xf>
    <xf numFmtId="4" fontId="23" fillId="7" borderId="28" xfId="8" applyNumberFormat="1" applyFont="1" applyFill="1" applyBorder="1" applyAlignment="1">
      <alignment horizontal="center" vertical="center" wrapText="1"/>
    </xf>
    <xf numFmtId="0" fontId="33" fillId="0" borderId="2" xfId="9" applyFont="1" applyBorder="1" applyAlignment="1">
      <alignment horizontal="center" vertical="center" wrapText="1"/>
    </xf>
    <xf numFmtId="0" fontId="33" fillId="0" borderId="2" xfId="8" applyFont="1" applyBorder="1" applyAlignment="1">
      <alignment horizontal="center" vertical="center" wrapText="1"/>
    </xf>
    <xf numFmtId="0" fontId="33" fillId="0" borderId="43" xfId="8" applyFont="1" applyBorder="1" applyAlignment="1">
      <alignment horizontal="center" vertical="center" wrapText="1"/>
    </xf>
    <xf numFmtId="168" fontId="32" fillId="0" borderId="57" xfId="9" applyNumberFormat="1" applyFont="1" applyBorder="1" applyAlignment="1">
      <alignment horizontal="left" vertical="center" wrapText="1"/>
    </xf>
    <xf numFmtId="0" fontId="34" fillId="0" borderId="27" xfId="8" applyFont="1" applyBorder="1" applyAlignment="1">
      <alignment horizontal="left" vertical="center"/>
    </xf>
    <xf numFmtId="0" fontId="23" fillId="0" borderId="28" xfId="8" applyFont="1" applyBorder="1" applyAlignment="1">
      <alignment horizontal="left" vertical="center" wrapText="1"/>
    </xf>
    <xf numFmtId="0" fontId="23" fillId="0" borderId="29" xfId="8" applyFont="1" applyBorder="1" applyAlignment="1">
      <alignment horizontal="left" vertical="center" wrapText="1"/>
    </xf>
    <xf numFmtId="0" fontId="34" fillId="13" borderId="68" xfId="9" applyFont="1" applyFill="1" applyBorder="1" applyAlignment="1">
      <alignment horizontal="left" vertical="center"/>
    </xf>
    <xf numFmtId="0" fontId="23" fillId="13" borderId="69" xfId="9" applyFont="1" applyFill="1" applyBorder="1" applyAlignment="1">
      <alignment horizontal="left" vertical="center" wrapText="1"/>
    </xf>
    <xf numFmtId="0" fontId="23" fillId="0" borderId="69" xfId="8" applyFont="1" applyBorder="1" applyAlignment="1">
      <alignment horizontal="left" vertical="center" wrapText="1"/>
    </xf>
    <xf numFmtId="0" fontId="23" fillId="0" borderId="70" xfId="8" applyFont="1" applyBorder="1" applyAlignment="1">
      <alignment horizontal="left" vertical="center" wrapText="1"/>
    </xf>
    <xf numFmtId="3" fontId="23" fillId="0" borderId="0" xfId="8" applyNumberFormat="1" applyFont="1" applyAlignment="1">
      <alignment wrapText="1"/>
    </xf>
    <xf numFmtId="169" fontId="23" fillId="0" borderId="0" xfId="8" applyNumberFormat="1" applyFont="1" applyAlignment="1">
      <alignment wrapText="1"/>
    </xf>
    <xf numFmtId="165" fontId="0" fillId="0" borderId="2" xfId="0" applyNumberFormat="1" applyBorder="1" applyAlignment="1"/>
    <xf numFmtId="0" fontId="17" fillId="0" borderId="2" xfId="0" applyNumberFormat="1" applyFont="1" applyFill="1" applyBorder="1" applyAlignment="1">
      <alignment horizontal="center"/>
    </xf>
    <xf numFmtId="4" fontId="38" fillId="10" borderId="0" xfId="0" applyNumberFormat="1" applyFont="1" applyFill="1"/>
    <xf numFmtId="164" fontId="0" fillId="8" borderId="2" xfId="0" applyNumberFormat="1" applyFill="1" applyBorder="1"/>
    <xf numFmtId="164" fontId="0" fillId="8" borderId="6" xfId="0" applyNumberFormat="1" applyFont="1" applyFill="1" applyBorder="1" applyAlignment="1" applyProtection="1"/>
    <xf numFmtId="164" fontId="0" fillId="7" borderId="6" xfId="0" applyNumberFormat="1" applyFont="1" applyFill="1" applyBorder="1" applyAlignment="1" applyProtection="1"/>
    <xf numFmtId="4" fontId="38" fillId="7" borderId="0" xfId="0" applyNumberFormat="1" applyFont="1" applyFill="1"/>
    <xf numFmtId="0" fontId="0" fillId="7" borderId="0" xfId="0" applyFill="1" applyAlignment="1"/>
    <xf numFmtId="4" fontId="38" fillId="0" borderId="0" xfId="0" applyNumberFormat="1" applyFont="1" applyFill="1"/>
    <xf numFmtId="14" fontId="1" fillId="0" borderId="0" xfId="0" applyNumberFormat="1" applyFont="1" applyBorder="1" applyAlignment="1">
      <alignment horizontal="center" vertical="center"/>
    </xf>
    <xf numFmtId="164" fontId="0" fillId="0" borderId="0" xfId="0" applyNumberFormat="1" applyFont="1" applyBorder="1" applyAlignment="1" applyProtection="1"/>
    <xf numFmtId="0" fontId="0" fillId="0" borderId="0" xfId="0" applyFill="1" applyBorder="1" applyAlignment="1"/>
    <xf numFmtId="14" fontId="1" fillId="0" borderId="0" xfId="0" applyNumberFormat="1" applyFont="1" applyFill="1" applyBorder="1" applyAlignment="1">
      <alignment horizontal="center" vertical="center"/>
    </xf>
    <xf numFmtId="20" fontId="0" fillId="0" borderId="0" xfId="0" applyNumberFormat="1"/>
    <xf numFmtId="164" fontId="0" fillId="0" borderId="0" xfId="0" applyNumberFormat="1" applyBorder="1" applyAlignment="1">
      <alignment wrapText="1"/>
    </xf>
    <xf numFmtId="164" fontId="0" fillId="0" borderId="0" xfId="0" applyNumberFormat="1" applyAlignment="1"/>
    <xf numFmtId="0" fontId="0" fillId="7" borderId="0" xfId="0" applyFill="1" applyBorder="1"/>
    <xf numFmtId="20" fontId="0" fillId="0" borderId="0" xfId="0" quotePrefix="1" applyNumberFormat="1" applyAlignment="1">
      <alignment horizontal="center"/>
    </xf>
    <xf numFmtId="20" fontId="0" fillId="0" borderId="0" xfId="0" applyNumberFormat="1" applyAlignment="1">
      <alignment horizontal="center"/>
    </xf>
    <xf numFmtId="0" fontId="40" fillId="15" borderId="0" xfId="0" applyFont="1" applyFill="1" applyAlignment="1">
      <alignment horizontal="left" vertical="center" wrapText="1" indent="1"/>
    </xf>
    <xf numFmtId="0" fontId="0" fillId="0" borderId="0" xfId="0" applyAlignment="1">
      <alignment horizontal="center"/>
    </xf>
    <xf numFmtId="17" fontId="0" fillId="0" borderId="0" xfId="0" quotePrefix="1" applyNumberFormat="1" applyAlignment="1">
      <alignment horizontal="center"/>
    </xf>
    <xf numFmtId="14" fontId="0" fillId="0" borderId="0" xfId="0" applyNumberFormat="1" applyAlignment="1">
      <alignment wrapText="1"/>
    </xf>
    <xf numFmtId="4" fontId="41" fillId="0" borderId="0" xfId="0" applyNumberFormat="1" applyFont="1" applyFill="1"/>
    <xf numFmtId="0" fontId="0" fillId="0" borderId="0" xfId="0" applyBorder="1" applyAlignment="1"/>
    <xf numFmtId="0" fontId="0" fillId="0" borderId="65" xfId="0" applyBorder="1" applyAlignment="1">
      <alignment horizontal="center"/>
    </xf>
    <xf numFmtId="14" fontId="1" fillId="7" borderId="2" xfId="0" applyNumberFormat="1" applyFont="1" applyFill="1" applyBorder="1" applyAlignment="1">
      <alignment horizontal="center" vertical="center"/>
    </xf>
    <xf numFmtId="0" fontId="0" fillId="0" borderId="2" xfId="0" applyNumberFormat="1" applyFont="1" applyBorder="1" applyProtection="1"/>
    <xf numFmtId="0" fontId="6" fillId="6" borderId="9" xfId="4" applyBorder="1" applyAlignment="1">
      <alignment horizontal="center" vertical="center" wrapText="1"/>
    </xf>
    <xf numFmtId="0" fontId="42" fillId="0" borderId="2" xfId="0" applyNumberFormat="1" applyFont="1" applyBorder="1" applyAlignment="1" applyProtection="1">
      <alignment horizontal="center" vertical="center"/>
    </xf>
    <xf numFmtId="0" fontId="0" fillId="16" borderId="2" xfId="0" applyNumberFormat="1" applyFont="1" applyFill="1" applyBorder="1" applyProtection="1"/>
    <xf numFmtId="0" fontId="0" fillId="7" borderId="2" xfId="0" applyFill="1" applyBorder="1"/>
    <xf numFmtId="164" fontId="0" fillId="17" borderId="2" xfId="0" applyNumberFormat="1" applyFill="1" applyBorder="1"/>
    <xf numFmtId="14" fontId="44" fillId="0" borderId="2" xfId="0" applyNumberFormat="1" applyFont="1" applyBorder="1" applyAlignment="1" applyProtection="1">
      <alignment horizontal="center" vertical="center"/>
    </xf>
    <xf numFmtId="164" fontId="0" fillId="0" borderId="71" xfId="0" applyNumberFormat="1" applyFont="1" applyBorder="1" applyAlignment="1" applyProtection="1"/>
    <xf numFmtId="4" fontId="39" fillId="14" borderId="2" xfId="0" applyNumberFormat="1" applyFont="1" applyFill="1" applyBorder="1" applyAlignment="1">
      <alignment horizontal="right" vertical="center"/>
    </xf>
    <xf numFmtId="10" fontId="0" fillId="7" borderId="2" xfId="0" applyNumberFormat="1" applyFill="1" applyBorder="1" applyAlignment="1">
      <alignment horizontal="center" vertical="center"/>
    </xf>
    <xf numFmtId="0" fontId="0" fillId="17" borderId="2" xfId="0" applyNumberFormat="1" applyFont="1" applyFill="1" applyBorder="1" applyProtection="1"/>
    <xf numFmtId="167" fontId="31" fillId="0" borderId="2" xfId="0" applyNumberFormat="1" applyFont="1" applyBorder="1" applyAlignment="1">
      <alignment vertical="center"/>
    </xf>
    <xf numFmtId="167" fontId="31" fillId="0" borderId="43" xfId="0" applyNumberFormat="1" applyFont="1" applyBorder="1" applyAlignment="1">
      <alignment vertical="center"/>
    </xf>
    <xf numFmtId="167" fontId="31" fillId="0" borderId="49" xfId="0" applyNumberFormat="1" applyFont="1" applyBorder="1" applyAlignment="1">
      <alignment vertical="center"/>
    </xf>
    <xf numFmtId="167" fontId="31" fillId="0" borderId="50" xfId="0" applyNumberFormat="1" applyFont="1" applyBorder="1" applyAlignment="1">
      <alignment vertical="center"/>
    </xf>
    <xf numFmtId="167" fontId="31" fillId="0" borderId="1" xfId="0" applyNumberFormat="1" applyFont="1" applyBorder="1" applyAlignment="1">
      <alignment vertical="center"/>
    </xf>
    <xf numFmtId="167" fontId="31" fillId="0" borderId="41" xfId="0" applyNumberFormat="1" applyFont="1" applyBorder="1" applyAlignment="1">
      <alignment vertical="center"/>
    </xf>
    <xf numFmtId="167" fontId="31" fillId="0" borderId="60" xfId="0" applyNumberFormat="1" applyFont="1" applyBorder="1" applyAlignment="1">
      <alignment vertical="center"/>
    </xf>
    <xf numFmtId="167" fontId="31" fillId="0" borderId="61" xfId="0" applyNumberFormat="1" applyFont="1" applyBorder="1" applyAlignment="1">
      <alignment vertical="center"/>
    </xf>
    <xf numFmtId="168" fontId="23" fillId="0" borderId="28" xfId="0" applyNumberFormat="1" applyFont="1" applyBorder="1" applyAlignment="1">
      <alignment vertical="center"/>
    </xf>
    <xf numFmtId="168" fontId="23" fillId="0" borderId="29" xfId="0" applyNumberFormat="1" applyFont="1" applyBorder="1" applyAlignment="1">
      <alignment vertical="center"/>
    </xf>
    <xf numFmtId="14" fontId="42" fillId="0" borderId="2" xfId="0" applyNumberFormat="1" applyFont="1" applyBorder="1" applyAlignment="1" applyProtection="1">
      <alignment horizontal="center" vertical="center"/>
    </xf>
    <xf numFmtId="170" fontId="0" fillId="0" borderId="2" xfId="0" applyNumberFormat="1" applyFont="1" applyBorder="1" applyProtection="1"/>
    <xf numFmtId="20" fontId="1" fillId="0" borderId="0" xfId="0" applyNumberFormat="1" applyFont="1" applyAlignment="1">
      <alignment horizontal="center" wrapText="1"/>
    </xf>
    <xf numFmtId="0" fontId="0" fillId="7" borderId="0" xfId="0" applyNumberFormat="1" applyFont="1" applyFill="1" applyBorder="1" applyProtection="1"/>
    <xf numFmtId="0" fontId="0" fillId="0" borderId="0" xfId="0" applyNumberFormat="1" applyFont="1" applyBorder="1" applyProtection="1"/>
    <xf numFmtId="0" fontId="0" fillId="7" borderId="0" xfId="0" applyFill="1"/>
    <xf numFmtId="0" fontId="1" fillId="7" borderId="0" xfId="0" applyFont="1" applyFill="1" applyAlignment="1">
      <alignment horizontal="center"/>
    </xf>
    <xf numFmtId="20" fontId="1" fillId="7" borderId="0" xfId="0" applyNumberFormat="1" applyFont="1" applyFill="1" applyAlignment="1">
      <alignment horizontal="center"/>
    </xf>
    <xf numFmtId="0" fontId="0" fillId="17" borderId="2" xfId="0" applyFill="1" applyBorder="1"/>
    <xf numFmtId="16" fontId="42" fillId="0" borderId="2" xfId="0" applyNumberFormat="1" applyFont="1" applyBorder="1" applyAlignment="1" applyProtection="1">
      <alignment horizontal="center" vertical="center"/>
    </xf>
    <xf numFmtId="164" fontId="0" fillId="0" borderId="3" xfId="0" applyNumberFormat="1" applyFill="1" applyBorder="1"/>
    <xf numFmtId="0" fontId="0" fillId="16" borderId="2" xfId="0" applyFill="1" applyBorder="1"/>
    <xf numFmtId="167" fontId="31" fillId="0" borderId="1" xfId="0" applyNumberFormat="1" applyFont="1" applyBorder="1" applyAlignment="1">
      <alignment horizontal="right" vertical="center"/>
    </xf>
    <xf numFmtId="167" fontId="31" fillId="0" borderId="41" xfId="0" applyNumberFormat="1" applyFont="1" applyBorder="1" applyAlignment="1">
      <alignment horizontal="right" vertical="center"/>
    </xf>
    <xf numFmtId="167" fontId="33" fillId="0" borderId="2" xfId="0" applyNumberFormat="1" applyFont="1" applyBorder="1" applyAlignment="1">
      <alignment horizontal="center" vertical="center"/>
    </xf>
    <xf numFmtId="167" fontId="33" fillId="0" borderId="43" xfId="0" applyNumberFormat="1" applyFont="1" applyBorder="1" applyAlignment="1">
      <alignment horizontal="center" vertical="center"/>
    </xf>
    <xf numFmtId="168" fontId="32" fillId="0" borderId="24" xfId="9" applyNumberFormat="1" applyFont="1" applyBorder="1" applyAlignment="1">
      <alignment vertical="center" wrapText="1"/>
    </xf>
    <xf numFmtId="168" fontId="32" fillId="0" borderId="0" xfId="9" applyNumberFormat="1" applyFont="1" applyAlignment="1">
      <alignment vertical="center" wrapText="1"/>
    </xf>
    <xf numFmtId="168" fontId="32" fillId="0" borderId="25" xfId="9" applyNumberFormat="1" applyFont="1" applyBorder="1" applyAlignment="1">
      <alignment vertical="center" wrapText="1"/>
    </xf>
    <xf numFmtId="167" fontId="31" fillId="0" borderId="3" xfId="0" applyNumberFormat="1" applyFont="1" applyBorder="1" applyAlignment="1">
      <alignment vertical="center"/>
    </xf>
    <xf numFmtId="167" fontId="31" fillId="0" borderId="67" xfId="0" applyNumberFormat="1" applyFont="1" applyBorder="1" applyAlignment="1">
      <alignment vertical="center"/>
    </xf>
    <xf numFmtId="167" fontId="31" fillId="0" borderId="49" xfId="0" applyNumberFormat="1" applyFont="1" applyBorder="1" applyAlignment="1">
      <alignment horizontal="right" vertical="center"/>
    </xf>
    <xf numFmtId="167" fontId="31" fillId="0" borderId="50" xfId="0" applyNumberFormat="1" applyFont="1" applyBorder="1" applyAlignment="1">
      <alignment horizontal="right" vertical="center"/>
    </xf>
    <xf numFmtId="0" fontId="1" fillId="0" borderId="0" xfId="0" applyFont="1" applyAlignment="1">
      <alignment horizontal="center"/>
    </xf>
    <xf numFmtId="0" fontId="0" fillId="18" borderId="2" xfId="0" applyFill="1" applyBorder="1"/>
    <xf numFmtId="0" fontId="0" fillId="18" borderId="2" xfId="0" applyNumberFormat="1" applyFont="1" applyFill="1" applyBorder="1" applyProtection="1"/>
    <xf numFmtId="20" fontId="0" fillId="7" borderId="0" xfId="0" applyNumberFormat="1" applyFill="1" applyAlignment="1">
      <alignment horizontal="center"/>
    </xf>
    <xf numFmtId="0" fontId="0" fillId="7" borderId="0" xfId="0" applyFill="1" applyAlignment="1">
      <alignment wrapText="1"/>
    </xf>
    <xf numFmtId="0" fontId="12" fillId="0" borderId="0" xfId="0" applyFont="1"/>
    <xf numFmtId="164" fontId="0" fillId="17" borderId="6" xfId="0" applyNumberFormat="1" applyFont="1" applyFill="1" applyBorder="1" applyAlignment="1" applyProtection="1"/>
    <xf numFmtId="0" fontId="34" fillId="13" borderId="27" xfId="9" applyFont="1" applyFill="1" applyBorder="1" applyAlignment="1">
      <alignment horizontal="left" vertical="center" wrapText="1"/>
    </xf>
    <xf numFmtId="0" fontId="34" fillId="13" borderId="28" xfId="9" applyFont="1" applyFill="1" applyBorder="1" applyAlignment="1">
      <alignment horizontal="left" vertical="center" wrapText="1"/>
    </xf>
    <xf numFmtId="0" fontId="34" fillId="13" borderId="29" xfId="9" applyFont="1" applyFill="1" applyBorder="1" applyAlignment="1">
      <alignment horizontal="left" vertical="center" wrapText="1"/>
    </xf>
    <xf numFmtId="167" fontId="31" fillId="0" borderId="13" xfId="0" applyNumberFormat="1" applyFont="1" applyBorder="1" applyAlignment="1">
      <alignment horizontal="right" vertical="center"/>
    </xf>
    <xf numFmtId="167" fontId="31" fillId="0" borderId="55" xfId="0" applyNumberFormat="1" applyFont="1" applyBorder="1" applyAlignment="1">
      <alignment horizontal="right" vertical="center"/>
    </xf>
    <xf numFmtId="167" fontId="31" fillId="0" borderId="14" xfId="0" applyNumberFormat="1" applyFont="1" applyBorder="1" applyAlignment="1">
      <alignment horizontal="right" vertical="center"/>
    </xf>
    <xf numFmtId="168" fontId="25" fillId="10" borderId="44" xfId="8" applyNumberFormat="1" applyFont="1" applyFill="1" applyBorder="1" applyAlignment="1">
      <alignment horizontal="center" vertical="center" wrapText="1"/>
    </xf>
    <xf numFmtId="168" fontId="25" fillId="10" borderId="45" xfId="8" applyNumberFormat="1" applyFont="1" applyFill="1" applyBorder="1" applyAlignment="1">
      <alignment horizontal="center" vertical="center" wrapText="1"/>
    </xf>
    <xf numFmtId="168" fontId="25" fillId="10" borderId="46" xfId="8" applyNumberFormat="1" applyFont="1" applyFill="1" applyBorder="1" applyAlignment="1">
      <alignment horizontal="center" vertical="center" wrapText="1"/>
    </xf>
    <xf numFmtId="168" fontId="32" fillId="0" borderId="73" xfId="9" applyNumberFormat="1" applyFont="1" applyBorder="1" applyAlignment="1">
      <alignment horizontal="left" vertical="center" wrapText="1"/>
    </xf>
    <xf numFmtId="168" fontId="32" fillId="0" borderId="74" xfId="9" applyNumberFormat="1" applyFont="1" applyBorder="1" applyAlignment="1">
      <alignment horizontal="left" vertical="center" wrapText="1"/>
    </xf>
    <xf numFmtId="168" fontId="32" fillId="0" borderId="75" xfId="9" applyNumberFormat="1" applyFont="1" applyBorder="1" applyAlignment="1">
      <alignment horizontal="left" vertical="center" wrapText="1"/>
    </xf>
    <xf numFmtId="0" fontId="34" fillId="0" borderId="27" xfId="8" applyFont="1" applyBorder="1" applyAlignment="1">
      <alignment horizontal="left" vertical="center" wrapText="1"/>
    </xf>
    <xf numFmtId="0" fontId="34" fillId="0" borderId="28" xfId="8" applyFont="1" applyBorder="1" applyAlignment="1">
      <alignment horizontal="left" vertical="center" wrapText="1"/>
    </xf>
    <xf numFmtId="0" fontId="34" fillId="0" borderId="29" xfId="8" applyFont="1" applyBorder="1" applyAlignment="1">
      <alignment horizontal="left" vertical="center" wrapText="1"/>
    </xf>
    <xf numFmtId="168" fontId="25" fillId="10" borderId="27" xfId="8" applyNumberFormat="1" applyFont="1" applyFill="1" applyBorder="1" applyAlignment="1">
      <alignment horizontal="center" vertical="center" wrapText="1"/>
    </xf>
    <xf numFmtId="168" fontId="25" fillId="10" borderId="28" xfId="8" applyNumberFormat="1" applyFont="1" applyFill="1" applyBorder="1" applyAlignment="1">
      <alignment horizontal="center" vertical="center" wrapText="1"/>
    </xf>
    <xf numFmtId="168" fontId="25" fillId="10" borderId="29" xfId="8" applyNumberFormat="1" applyFont="1" applyFill="1" applyBorder="1" applyAlignment="1">
      <alignment horizontal="center" vertical="center" wrapText="1"/>
    </xf>
    <xf numFmtId="168" fontId="25" fillId="10" borderId="30" xfId="8" applyNumberFormat="1" applyFont="1" applyFill="1" applyBorder="1" applyAlignment="1">
      <alignment horizontal="center" vertical="center" wrapText="1"/>
    </xf>
    <xf numFmtId="168" fontId="23" fillId="10" borderId="51" xfId="8" applyNumberFormat="1" applyFont="1" applyFill="1" applyBorder="1" applyAlignment="1">
      <alignment horizontal="center" vertical="center" wrapText="1"/>
    </xf>
    <xf numFmtId="168" fontId="23" fillId="10" borderId="37" xfId="8" applyNumberFormat="1" applyFont="1" applyFill="1" applyBorder="1" applyAlignment="1">
      <alignment horizontal="center" vertical="center" wrapText="1"/>
    </xf>
    <xf numFmtId="0" fontId="25" fillId="0" borderId="62" xfId="8" applyFont="1" applyBorder="1" applyAlignment="1">
      <alignment vertical="center" wrapText="1"/>
    </xf>
    <xf numFmtId="0" fontId="23" fillId="0" borderId="47" xfId="8" applyFont="1" applyBorder="1" applyAlignment="1">
      <alignment vertical="center" wrapText="1"/>
    </xf>
    <xf numFmtId="0" fontId="33" fillId="0" borderId="31" xfId="9" applyFont="1" applyBorder="1" applyAlignment="1">
      <alignment horizontal="center" vertical="center" wrapText="1"/>
    </xf>
    <xf numFmtId="0" fontId="33" fillId="0" borderId="63" xfId="9" applyFont="1" applyBorder="1" applyAlignment="1">
      <alignment horizontal="center" vertical="center" wrapText="1"/>
    </xf>
    <xf numFmtId="0" fontId="33" fillId="0" borderId="51" xfId="9" applyFont="1" applyBorder="1" applyAlignment="1">
      <alignment horizontal="center" vertical="center" wrapText="1"/>
    </xf>
    <xf numFmtId="0" fontId="33" fillId="0" borderId="64" xfId="9" applyFont="1" applyBorder="1" applyAlignment="1">
      <alignment horizontal="center" vertical="center" wrapText="1"/>
    </xf>
    <xf numFmtId="0" fontId="33" fillId="0" borderId="15" xfId="9" applyFont="1" applyBorder="1" applyAlignment="1">
      <alignment horizontal="center" vertical="center" wrapText="1"/>
    </xf>
    <xf numFmtId="0" fontId="33" fillId="0" borderId="65" xfId="9" applyFont="1" applyBorder="1" applyAlignment="1">
      <alignment horizontal="center" vertical="center" wrapText="1"/>
    </xf>
    <xf numFmtId="0" fontId="33" fillId="0" borderId="16" xfId="9" applyFont="1" applyBorder="1" applyAlignment="1">
      <alignment horizontal="center" vertical="center" wrapText="1"/>
    </xf>
    <xf numFmtId="0" fontId="33" fillId="0" borderId="33" xfId="8" applyFont="1" applyBorder="1" applyAlignment="1">
      <alignment horizontal="center" vertical="center" wrapText="1"/>
    </xf>
    <xf numFmtId="0" fontId="35" fillId="0" borderId="38" xfId="8" applyFont="1" applyBorder="1" applyAlignment="1">
      <alignment vertical="center" wrapText="1"/>
    </xf>
    <xf numFmtId="0" fontId="33" fillId="0" borderId="7" xfId="9" applyFont="1" applyBorder="1" applyAlignment="1">
      <alignment horizontal="center" vertical="center" wrapText="1"/>
    </xf>
    <xf numFmtId="0" fontId="33" fillId="0" borderId="66" xfId="9" applyFont="1" applyBorder="1" applyAlignment="1">
      <alignment horizontal="center" vertical="center" wrapText="1"/>
    </xf>
    <xf numFmtId="0" fontId="33" fillId="0" borderId="8" xfId="9" applyFont="1" applyBorder="1" applyAlignment="1">
      <alignment horizontal="center" vertical="center" wrapText="1"/>
    </xf>
    <xf numFmtId="168" fontId="25" fillId="0" borderId="30" xfId="9" applyNumberFormat="1" applyFont="1" applyBorder="1" applyAlignment="1">
      <alignment horizontal="center" vertical="center" wrapText="1"/>
    </xf>
    <xf numFmtId="168" fontId="25" fillId="0" borderId="51" xfId="9" applyNumberFormat="1" applyFont="1" applyBorder="1" applyAlignment="1">
      <alignment horizontal="center" vertical="center" wrapText="1"/>
    </xf>
    <xf numFmtId="168" fontId="25" fillId="0" borderId="64" xfId="9" applyNumberFormat="1" applyFont="1" applyBorder="1" applyAlignment="1">
      <alignment horizontal="center" vertical="center" wrapText="1"/>
    </xf>
    <xf numFmtId="168" fontId="25" fillId="0" borderId="24" xfId="9" applyNumberFormat="1" applyFont="1" applyBorder="1" applyAlignment="1">
      <alignment horizontal="center" vertical="center" wrapText="1"/>
    </xf>
    <xf numFmtId="168" fontId="25" fillId="0" borderId="0" xfId="9" applyNumberFormat="1" applyFont="1" applyAlignment="1">
      <alignment horizontal="center" vertical="center" wrapText="1"/>
    </xf>
    <xf numFmtId="168" fontId="25" fillId="0" borderId="25" xfId="9" applyNumberFormat="1" applyFont="1" applyBorder="1" applyAlignment="1">
      <alignment horizontal="center" vertical="center" wrapText="1"/>
    </xf>
    <xf numFmtId="168" fontId="25" fillId="0" borderId="72" xfId="9" applyNumberFormat="1" applyFont="1" applyBorder="1" applyAlignment="1">
      <alignment horizontal="center" vertical="center" wrapText="1"/>
    </xf>
    <xf numFmtId="168" fontId="25" fillId="0" borderId="65" xfId="9" applyNumberFormat="1" applyFont="1" applyBorder="1" applyAlignment="1">
      <alignment horizontal="center" vertical="center" wrapText="1"/>
    </xf>
    <xf numFmtId="168" fontId="25" fillId="0" borderId="16" xfId="9" applyNumberFormat="1" applyFont="1" applyBorder="1" applyAlignment="1">
      <alignment horizontal="center" vertical="center" wrapText="1"/>
    </xf>
    <xf numFmtId="168" fontId="33" fillId="0" borderId="36" xfId="9" applyNumberFormat="1" applyFont="1" applyBorder="1" applyAlignment="1">
      <alignment horizontal="center" vertical="center" wrapText="1"/>
    </xf>
    <xf numFmtId="168" fontId="33" fillId="0" borderId="4" xfId="9" applyNumberFormat="1" applyFont="1" applyBorder="1" applyAlignment="1">
      <alignment horizontal="center" vertical="center" wrapText="1"/>
    </xf>
    <xf numFmtId="168" fontId="33" fillId="0" borderId="33" xfId="9" applyNumberFormat="1" applyFont="1" applyBorder="1" applyAlignment="1">
      <alignment horizontal="center" vertical="center" wrapText="1"/>
    </xf>
    <xf numFmtId="168" fontId="33" fillId="0" borderId="38" xfId="9" applyNumberFormat="1" applyFont="1" applyBorder="1" applyAlignment="1">
      <alignment horizontal="center" vertical="center" wrapText="1"/>
    </xf>
    <xf numFmtId="0" fontId="36" fillId="9" borderId="54" xfId="9" applyFont="1" applyFill="1" applyBorder="1" applyAlignment="1">
      <alignment horizontal="center" vertical="center" wrapText="1"/>
    </xf>
    <xf numFmtId="0" fontId="36" fillId="9" borderId="55" xfId="9" applyFont="1" applyFill="1" applyBorder="1" applyAlignment="1">
      <alignment horizontal="center" vertical="center" wrapText="1"/>
    </xf>
    <xf numFmtId="0" fontId="36" fillId="9" borderId="56" xfId="9" applyFont="1" applyFill="1" applyBorder="1" applyAlignment="1">
      <alignment horizontal="center" vertical="center" wrapText="1"/>
    </xf>
    <xf numFmtId="0" fontId="36" fillId="9" borderId="44" xfId="9" applyFont="1" applyFill="1" applyBorder="1" applyAlignment="1">
      <alignment horizontal="center" vertical="center" wrapText="1"/>
    </xf>
    <xf numFmtId="0" fontId="36" fillId="9" borderId="45" xfId="9" applyFont="1" applyFill="1" applyBorder="1" applyAlignment="1">
      <alignment horizontal="center" vertical="center" wrapText="1"/>
    </xf>
    <xf numFmtId="0" fontId="36" fillId="9" borderId="46" xfId="9" applyFont="1" applyFill="1" applyBorder="1" applyAlignment="1">
      <alignment horizontal="center" vertical="center" wrapText="1"/>
    </xf>
    <xf numFmtId="4" fontId="23" fillId="7" borderId="13" xfId="8" applyNumberFormat="1" applyFont="1" applyFill="1" applyBorder="1" applyAlignment="1">
      <alignment horizontal="center" vertical="center" wrapText="1"/>
    </xf>
    <xf numFmtId="4" fontId="23" fillId="7" borderId="14" xfId="8" applyNumberFormat="1" applyFont="1" applyFill="1" applyBorder="1" applyAlignment="1">
      <alignment horizontal="center" vertical="center" wrapText="1"/>
    </xf>
    <xf numFmtId="4" fontId="23" fillId="7" borderId="17" xfId="8" applyNumberFormat="1" applyFont="1" applyFill="1" applyBorder="1" applyAlignment="1">
      <alignment horizontal="center" vertical="center" wrapText="1"/>
    </xf>
    <xf numFmtId="4" fontId="23" fillId="7" borderId="25" xfId="8" applyNumberFormat="1" applyFont="1" applyFill="1" applyBorder="1" applyAlignment="1">
      <alignment horizontal="center" vertical="center" wrapText="1"/>
    </xf>
    <xf numFmtId="4" fontId="23" fillId="7" borderId="52" xfId="8" applyNumberFormat="1" applyFont="1" applyFill="1" applyBorder="1" applyAlignment="1">
      <alignment horizontal="center" vertical="center" wrapText="1"/>
    </xf>
    <xf numFmtId="4" fontId="23" fillId="7" borderId="53" xfId="8" applyNumberFormat="1" applyFont="1" applyFill="1" applyBorder="1" applyAlignment="1">
      <alignment horizontal="center" vertical="center" wrapText="1"/>
    </xf>
    <xf numFmtId="0" fontId="36" fillId="9" borderId="30" xfId="9" applyFont="1" applyFill="1" applyBorder="1" applyAlignment="1">
      <alignment horizontal="center" vertical="center" wrapText="1"/>
    </xf>
    <xf numFmtId="0" fontId="36" fillId="9" borderId="51" xfId="9" applyFont="1" applyFill="1" applyBorder="1" applyAlignment="1">
      <alignment horizontal="center" vertical="center" wrapText="1"/>
    </xf>
    <xf numFmtId="0" fontId="36" fillId="9" borderId="37" xfId="9" applyFont="1" applyFill="1" applyBorder="1" applyAlignment="1">
      <alignment horizontal="center" vertical="center" wrapText="1"/>
    </xf>
    <xf numFmtId="0" fontId="23" fillId="0" borderId="13" xfId="8" applyFont="1" applyBorder="1" applyAlignment="1">
      <alignment horizontal="center" vertical="center" wrapText="1"/>
    </xf>
    <xf numFmtId="0" fontId="23" fillId="0" borderId="14" xfId="8" applyFont="1" applyBorder="1" applyAlignment="1">
      <alignment horizontal="center" vertical="center" wrapText="1"/>
    </xf>
    <xf numFmtId="0" fontId="23" fillId="0" borderId="17" xfId="8" applyFont="1" applyBorder="1" applyAlignment="1">
      <alignment horizontal="center" vertical="center" wrapText="1"/>
    </xf>
    <xf numFmtId="0" fontId="23" fillId="0" borderId="25" xfId="8" applyFont="1" applyBorder="1" applyAlignment="1">
      <alignment horizontal="center" vertical="center" wrapText="1"/>
    </xf>
    <xf numFmtId="0" fontId="23" fillId="0" borderId="52" xfId="8" applyFont="1" applyBorder="1" applyAlignment="1">
      <alignment horizontal="center" vertical="center" wrapText="1"/>
    </xf>
    <xf numFmtId="0" fontId="23" fillId="0" borderId="53" xfId="8" applyFont="1" applyBorder="1" applyAlignment="1">
      <alignment horizontal="center" vertical="center" wrapText="1"/>
    </xf>
    <xf numFmtId="168" fontId="23" fillId="7" borderId="13" xfId="8" applyNumberFormat="1" applyFont="1" applyFill="1" applyBorder="1" applyAlignment="1">
      <alignment horizontal="center" vertical="center" wrapText="1"/>
    </xf>
    <xf numFmtId="168" fontId="23" fillId="7" borderId="14" xfId="8" applyNumberFormat="1" applyFont="1" applyFill="1" applyBorder="1" applyAlignment="1">
      <alignment horizontal="center" vertical="center" wrapText="1"/>
    </xf>
    <xf numFmtId="168" fontId="23" fillId="7" borderId="17" xfId="8" applyNumberFormat="1" applyFont="1" applyFill="1" applyBorder="1" applyAlignment="1">
      <alignment horizontal="center" vertical="center" wrapText="1"/>
    </xf>
    <xf numFmtId="168" fontId="23" fillId="7" borderId="25" xfId="8" applyNumberFormat="1" applyFont="1" applyFill="1" applyBorder="1" applyAlignment="1">
      <alignment horizontal="center" vertical="center" wrapText="1"/>
    </xf>
    <xf numFmtId="168" fontId="23" fillId="7" borderId="52" xfId="8" applyNumberFormat="1" applyFont="1" applyFill="1" applyBorder="1" applyAlignment="1">
      <alignment horizontal="center" vertical="center" wrapText="1"/>
    </xf>
    <xf numFmtId="168" fontId="23" fillId="7" borderId="53" xfId="8" applyNumberFormat="1" applyFont="1" applyFill="1" applyBorder="1" applyAlignment="1">
      <alignment horizontal="center" vertical="center" wrapText="1"/>
    </xf>
    <xf numFmtId="0" fontId="36" fillId="12" borderId="27" xfId="9" applyFont="1" applyFill="1" applyBorder="1" applyAlignment="1">
      <alignment horizontal="center" vertical="center" wrapText="1"/>
    </xf>
    <xf numFmtId="0" fontId="36" fillId="12" borderId="28" xfId="9" applyFont="1" applyFill="1" applyBorder="1" applyAlignment="1">
      <alignment horizontal="center" vertical="center" wrapText="1"/>
    </xf>
    <xf numFmtId="0" fontId="36" fillId="12" borderId="29" xfId="9" applyFont="1" applyFill="1" applyBorder="1" applyAlignment="1">
      <alignment horizontal="center" vertical="center" wrapText="1"/>
    </xf>
    <xf numFmtId="168" fontId="33" fillId="0" borderId="36" xfId="8" applyNumberFormat="1" applyFont="1" applyBorder="1" applyAlignment="1">
      <alignment horizontal="center" vertical="center" wrapText="1"/>
    </xf>
    <xf numFmtId="168" fontId="35" fillId="0" borderId="4" xfId="8" applyNumberFormat="1" applyFont="1" applyBorder="1" applyAlignment="1">
      <alignment vertical="center" wrapText="1"/>
    </xf>
    <xf numFmtId="168" fontId="33" fillId="0" borderId="37" xfId="8" applyNumberFormat="1" applyFont="1" applyBorder="1" applyAlignment="1">
      <alignment horizontal="center" vertical="center" wrapText="1"/>
    </xf>
    <xf numFmtId="168" fontId="35" fillId="0" borderId="40" xfId="8" applyNumberFormat="1" applyFont="1" applyBorder="1" applyAlignment="1">
      <alignment vertical="center" wrapText="1"/>
    </xf>
    <xf numFmtId="168" fontId="32" fillId="0" borderId="30" xfId="8" applyNumberFormat="1" applyFont="1" applyBorder="1" applyAlignment="1">
      <alignment vertical="center" wrapText="1"/>
    </xf>
    <xf numFmtId="168" fontId="34" fillId="0" borderId="24" xfId="8" applyNumberFormat="1" applyFont="1" applyBorder="1" applyAlignment="1">
      <alignment vertical="center" wrapText="1"/>
    </xf>
    <xf numFmtId="168" fontId="33" fillId="0" borderId="31" xfId="9" applyNumberFormat="1" applyFont="1" applyBorder="1" applyAlignment="1">
      <alignment horizontal="center" vertical="center" wrapText="1"/>
    </xf>
    <xf numFmtId="168" fontId="33" fillId="0" borderId="32" xfId="9" applyNumberFormat="1" applyFont="1" applyBorder="1" applyAlignment="1">
      <alignment horizontal="center" vertical="center" wrapText="1"/>
    </xf>
    <xf numFmtId="168" fontId="33" fillId="0" borderId="33" xfId="8" applyNumberFormat="1" applyFont="1" applyBorder="1" applyAlignment="1">
      <alignment horizontal="center" vertical="center" wrapText="1"/>
    </xf>
    <xf numFmtId="168" fontId="35" fillId="0" borderId="38" xfId="8" applyNumberFormat="1" applyFont="1" applyBorder="1" applyAlignment="1">
      <alignment vertical="center" wrapText="1"/>
    </xf>
    <xf numFmtId="168" fontId="25" fillId="0" borderId="34" xfId="8" applyNumberFormat="1" applyFont="1" applyBorder="1" applyAlignment="1">
      <alignment vertical="center" wrapText="1"/>
    </xf>
    <xf numFmtId="168" fontId="23" fillId="0" borderId="39" xfId="8" applyNumberFormat="1" applyFont="1" applyBorder="1" applyAlignment="1">
      <alignment vertical="center" wrapText="1"/>
    </xf>
    <xf numFmtId="168" fontId="23" fillId="0" borderId="42" xfId="8" applyNumberFormat="1" applyFont="1" applyBorder="1" applyAlignment="1">
      <alignment vertical="center" wrapText="1"/>
    </xf>
    <xf numFmtId="168" fontId="33" fillId="0" borderId="32" xfId="8" applyNumberFormat="1" applyFont="1" applyBorder="1" applyAlignment="1">
      <alignment horizontal="center" vertical="center" wrapText="1"/>
    </xf>
    <xf numFmtId="168" fontId="33" fillId="0" borderId="35" xfId="8" applyNumberFormat="1" applyFont="1" applyBorder="1" applyAlignment="1">
      <alignment horizontal="center" vertical="center" wrapText="1"/>
    </xf>
    <xf numFmtId="0" fontId="24" fillId="12" borderId="18" xfId="8" applyFont="1" applyFill="1" applyBorder="1" applyAlignment="1">
      <alignment horizontal="center" vertical="center" wrapText="1"/>
    </xf>
    <xf numFmtId="0" fontId="24" fillId="12" borderId="19" xfId="8" applyFont="1" applyFill="1" applyBorder="1" applyAlignment="1">
      <alignment horizontal="center" vertical="center" wrapText="1"/>
    </xf>
    <xf numFmtId="0" fontId="24" fillId="12" borderId="20" xfId="8" applyFont="1" applyFill="1" applyBorder="1" applyAlignment="1">
      <alignment horizontal="center" vertical="center" wrapText="1"/>
    </xf>
    <xf numFmtId="0" fontId="25" fillId="10" borderId="21" xfId="8" applyFont="1" applyFill="1" applyBorder="1" applyAlignment="1">
      <alignment horizontal="center" vertical="center" wrapText="1"/>
    </xf>
    <xf numFmtId="0" fontId="25" fillId="10" borderId="22" xfId="8" applyFont="1" applyFill="1" applyBorder="1" applyAlignment="1">
      <alignment horizontal="center" vertical="center" wrapText="1"/>
    </xf>
    <xf numFmtId="0" fontId="25" fillId="10" borderId="23" xfId="8" applyFont="1" applyFill="1" applyBorder="1" applyAlignment="1">
      <alignment horizontal="center" vertical="center" wrapText="1"/>
    </xf>
    <xf numFmtId="0" fontId="26" fillId="0" borderId="24" xfId="8" applyFont="1" applyBorder="1" applyAlignment="1">
      <alignment vertical="center" wrapText="1"/>
    </xf>
    <xf numFmtId="0" fontId="25" fillId="10" borderId="27" xfId="8" applyFont="1" applyFill="1" applyBorder="1" applyAlignment="1">
      <alignment horizontal="center" vertical="center" wrapText="1"/>
    </xf>
    <xf numFmtId="0" fontId="25" fillId="10" borderId="28" xfId="8" applyFont="1" applyFill="1" applyBorder="1" applyAlignment="1">
      <alignment horizontal="center" vertical="center" wrapText="1"/>
    </xf>
    <xf numFmtId="0" fontId="25" fillId="10" borderId="29" xfId="8" applyFont="1" applyFill="1" applyBorder="1" applyAlignment="1">
      <alignment horizontal="center" vertical="center" wrapText="1"/>
    </xf>
    <xf numFmtId="0" fontId="32" fillId="12" borderId="27" xfId="8" applyFont="1" applyFill="1" applyBorder="1" applyAlignment="1">
      <alignment horizontal="center" vertical="center" wrapText="1"/>
    </xf>
    <xf numFmtId="0" fontId="32" fillId="12" borderId="28" xfId="8" applyFont="1" applyFill="1" applyBorder="1" applyAlignment="1">
      <alignment horizontal="center" vertical="center" wrapText="1"/>
    </xf>
    <xf numFmtId="0" fontId="32" fillId="12" borderId="29" xfId="8" applyFont="1" applyFill="1" applyBorder="1" applyAlignment="1">
      <alignment horizontal="center" vertical="center" wrapText="1"/>
    </xf>
    <xf numFmtId="168" fontId="32" fillId="12" borderId="27" xfId="8" applyNumberFormat="1" applyFont="1" applyFill="1" applyBorder="1" applyAlignment="1">
      <alignment horizontal="center" vertical="center" wrapText="1"/>
    </xf>
    <xf numFmtId="168" fontId="32" fillId="12" borderId="28" xfId="8" applyNumberFormat="1" applyFont="1" applyFill="1" applyBorder="1" applyAlignment="1">
      <alignment horizontal="center" vertical="center" wrapText="1"/>
    </xf>
    <xf numFmtId="168" fontId="32" fillId="12" borderId="29" xfId="8" applyNumberFormat="1" applyFont="1" applyFill="1" applyBorder="1" applyAlignment="1">
      <alignment horizontal="center" vertical="center" wrapText="1"/>
    </xf>
    <xf numFmtId="0" fontId="0" fillId="0" borderId="2" xfId="0" applyBorder="1" applyAlignment="1">
      <alignment horizontal="center"/>
    </xf>
    <xf numFmtId="0" fontId="21" fillId="0" borderId="2" xfId="0" applyFont="1" applyBorder="1" applyAlignment="1">
      <alignment horizontal="right" vertical="center"/>
    </xf>
    <xf numFmtId="0" fontId="20" fillId="3" borderId="17" xfId="2" applyFont="1" applyBorder="1" applyAlignment="1">
      <alignment horizontal="center" wrapText="1"/>
    </xf>
    <xf numFmtId="0" fontId="20" fillId="3" borderId="0" xfId="2" applyFont="1" applyBorder="1" applyAlignment="1">
      <alignment horizontal="center" wrapText="1"/>
    </xf>
    <xf numFmtId="0" fontId="16" fillId="3" borderId="2" xfId="2" applyFont="1" applyBorder="1" applyAlignment="1">
      <alignment horizontal="center" vertical="center" wrapText="1"/>
    </xf>
    <xf numFmtId="0" fontId="20" fillId="3" borderId="2" xfId="2" applyFont="1" applyBorder="1" applyAlignment="1">
      <alignment horizontal="center" wrapText="1"/>
    </xf>
    <xf numFmtId="0" fontId="7" fillId="3" borderId="2" xfId="2" applyFont="1" applyBorder="1" applyAlignment="1">
      <alignment horizontal="center" vertical="center" wrapText="1"/>
    </xf>
    <xf numFmtId="0" fontId="7" fillId="3" borderId="2" xfId="2" applyFont="1" applyBorder="1" applyAlignment="1">
      <alignment horizontal="center" wrapText="1"/>
    </xf>
    <xf numFmtId="0" fontId="7" fillId="3" borderId="2" xfId="2" applyFont="1" applyBorder="1" applyAlignment="1">
      <alignment horizontal="center" vertical="center"/>
    </xf>
    <xf numFmtId="0" fontId="0" fillId="7" borderId="2" xfId="0" applyFill="1" applyBorder="1" applyAlignment="1">
      <alignment horizontal="center"/>
    </xf>
    <xf numFmtId="0" fontId="13" fillId="0" borderId="2" xfId="0" applyFont="1" applyBorder="1" applyAlignment="1">
      <alignment horizontal="center"/>
    </xf>
    <xf numFmtId="0" fontId="14" fillId="7" borderId="2" xfId="0" applyFont="1" applyFill="1" applyBorder="1" applyAlignment="1">
      <alignment horizontal="center"/>
    </xf>
    <xf numFmtId="0" fontId="13" fillId="0" borderId="2" xfId="0" applyFont="1" applyBorder="1" applyAlignment="1">
      <alignment horizontal="center" wrapText="1"/>
    </xf>
    <xf numFmtId="0" fontId="12" fillId="0" borderId="2" xfId="0" applyFont="1" applyBorder="1" applyAlignment="1">
      <alignment horizontal="center"/>
    </xf>
    <xf numFmtId="0" fontId="2" fillId="0" borderId="1" xfId="0" applyFont="1" applyBorder="1" applyAlignment="1">
      <alignment horizontal="center" vertical="center" textRotation="90" wrapText="1" shrinkToFit="1"/>
    </xf>
    <xf numFmtId="0" fontId="2" fillId="0" borderId="3" xfId="0" applyFont="1" applyBorder="1" applyAlignment="1">
      <alignment textRotation="90" wrapText="1" shrinkToFit="1"/>
    </xf>
    <xf numFmtId="0" fontId="2" fillId="0" borderId="4" xfId="0" applyFont="1" applyBorder="1" applyAlignment="1">
      <alignment textRotation="90" wrapText="1" shrinkToFit="1"/>
    </xf>
    <xf numFmtId="0" fontId="1" fillId="0" borderId="7" xfId="0" applyFont="1" applyBorder="1" applyAlignment="1">
      <alignment horizontal="left" vertical="center"/>
    </xf>
    <xf numFmtId="0" fontId="1" fillId="0" borderId="8" xfId="0" applyFont="1" applyBorder="1" applyAlignment="1">
      <alignment horizontal="left" vertical="center"/>
    </xf>
  </cellXfs>
  <cellStyles count="14">
    <cellStyle name="Giriş" xfId="6" builtinId="20"/>
    <cellStyle name="Hesaplama" xfId="4" builtinId="22"/>
    <cellStyle name="İyi" xfId="1" builtinId="26"/>
    <cellStyle name="Köprü" xfId="7" builtinId="8"/>
    <cellStyle name="Kötü" xfId="2" builtinId="27"/>
    <cellStyle name="Normal" xfId="0" builtinId="0"/>
    <cellStyle name="Normal 2" xfId="11"/>
    <cellStyle name="Normal 3" xfId="12"/>
    <cellStyle name="Normal 4" xfId="13"/>
    <cellStyle name="Normal_TARİFE ÇİZELGESİ" xfId="8"/>
    <cellStyle name="Normal_tarife_ornek 10" xfId="9"/>
    <cellStyle name="Nötr" xfId="3" builtinId="28"/>
    <cellStyle name="Yüzde" xfId="5" builtinId="5"/>
    <cellStyle name="Yüzde 2 2" xfId="10"/>
  </cellStyles>
  <dxfs count="369">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patternType="solid">
          <bgColor rgb="FFFF0000"/>
        </patternFill>
      </fill>
    </dxf>
    <dxf>
      <fill>
        <patternFill patternType="solid">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ont>
        <b/>
        <i val="0"/>
        <color rgb="FFFF0000"/>
      </font>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s>
  <tableStyles count="0" defaultTableStyle="TableStyleMedium2" defaultPivotStyle="PivotStyleLight16"/>
  <colors>
    <mruColors>
      <color rgb="FF66FF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hyperlink" Target="#ANASAYFA!A1"/></Relationships>
</file>

<file path=xl/drawings/_rels/drawing2.xml.rels><?xml version="1.0" encoding="UTF-8" standalone="yes"?>
<Relationships xmlns="http://schemas.openxmlformats.org/package/2006/relationships"><Relationship Id="rId1" Type="http://schemas.openxmlformats.org/officeDocument/2006/relationships/hyperlink" Target="#ANASAYFA!A1"/></Relationships>
</file>

<file path=xl/drawings/_rels/drawing3.xml.rels><?xml version="1.0" encoding="UTF-8" standalone="yes"?>
<Relationships xmlns="http://schemas.openxmlformats.org/package/2006/relationships"><Relationship Id="rId1" Type="http://schemas.openxmlformats.org/officeDocument/2006/relationships/hyperlink" Target="#ANASAYFA!A1"/></Relationships>
</file>

<file path=xl/drawings/_rels/drawing4.xml.rels><?xml version="1.0" encoding="UTF-8" standalone="yes"?>
<Relationships xmlns="http://schemas.openxmlformats.org/package/2006/relationships"><Relationship Id="rId1" Type="http://schemas.openxmlformats.org/officeDocument/2006/relationships/hyperlink" Target="#ANASAYFA!A1"/></Relationships>
</file>

<file path=xl/drawings/_rels/drawing5.xml.rels><?xml version="1.0" encoding="UTF-8" standalone="yes"?>
<Relationships xmlns="http://schemas.openxmlformats.org/package/2006/relationships"><Relationship Id="rId1" Type="http://schemas.openxmlformats.org/officeDocument/2006/relationships/hyperlink" Target="#ANASAYFA!A1"/></Relationships>
</file>

<file path=xl/drawings/_rels/drawing6.xml.rels><?xml version="1.0" encoding="UTF-8" standalone="yes"?>
<Relationships xmlns="http://schemas.openxmlformats.org/package/2006/relationships"><Relationship Id="rId1" Type="http://schemas.openxmlformats.org/officeDocument/2006/relationships/hyperlink" Target="#ANASAYFA!A1"/></Relationships>
</file>

<file path=xl/drawings/_rels/drawing7.xml.rels><?xml version="1.0" encoding="UTF-8" standalone="yes"?>
<Relationships xmlns="http://schemas.openxmlformats.org/package/2006/relationships"><Relationship Id="rId1" Type="http://schemas.openxmlformats.org/officeDocument/2006/relationships/hyperlink" Target="#ANASAYFA!A1"/></Relationships>
</file>

<file path=xl/drawings/_rels/drawing8.xml.rels><?xml version="1.0" encoding="UTF-8" standalone="yes"?>
<Relationships xmlns="http://schemas.openxmlformats.org/package/2006/relationships"><Relationship Id="rId1" Type="http://schemas.openxmlformats.org/officeDocument/2006/relationships/hyperlink" Target="#ANASAYFA!A1"/></Relationships>
</file>

<file path=xl/drawings/_rels/drawing9.xml.rels><?xml version="1.0" encoding="UTF-8" standalone="yes"?>
<Relationships xmlns="http://schemas.openxmlformats.org/package/2006/relationships"><Relationship Id="rId1" Type="http://schemas.openxmlformats.org/officeDocument/2006/relationships/hyperlink" Target="#ANASAYFA!A1"/></Relationships>
</file>

<file path=xl/drawings/_rels/drawing10.xml.rels><?xml version="1.0" encoding="UTF-8" standalone="yes"?>
<Relationships xmlns="http://schemas.openxmlformats.org/package/2006/relationships"><Relationship Id="rId1" Type="http://schemas.openxmlformats.org/officeDocument/2006/relationships/hyperlink" Target="#ANASAYFA!A1"/></Relationships>
</file>

<file path=xl/drawings/_rels/drawing11.xml.rels><?xml version="1.0" encoding="UTF-8" standalone="yes"?>
<Relationships xmlns="http://schemas.openxmlformats.org/package/2006/relationships"><Relationship Id="rId1" Type="http://schemas.openxmlformats.org/officeDocument/2006/relationships/hyperlink" Target="#ANASAYFA!A1"/></Relationships>
</file>

<file path=xl/drawings/_rels/drawing12.xml.rels><?xml version="1.0" encoding="UTF-8" standalone="yes"?>
<Relationships xmlns="http://schemas.openxmlformats.org/package/2006/relationships"><Relationship Id="rId1" Type="http://schemas.openxmlformats.org/officeDocument/2006/relationships/hyperlink" Target="#ANASAYFA!A1"/></Relationships>
</file>

<file path=xl/drawings/_rels/drawing13.xml.rels><?xml version="1.0" encoding="UTF-8" standalone="yes"?>
<Relationships xmlns="http://schemas.openxmlformats.org/package/2006/relationships"><Relationship Id="rId1" Type="http://schemas.openxmlformats.org/officeDocument/2006/relationships/hyperlink" Target="#ANASAYFA!A1"/></Relationships>
</file>

<file path=xl/drawings/_rels/drawing14.xml.rels><?xml version="1.0" encoding="UTF-8" standalone="yes"?>
<Relationships xmlns="http://schemas.openxmlformats.org/package/2006/relationships"><Relationship Id="rId1" Type="http://schemas.openxmlformats.org/officeDocument/2006/relationships/hyperlink" Target="#ANASAYFA!A1"/></Relationships>
</file>

<file path=xl/drawings/_rels/drawing15.xml.rels><?xml version="1.0" encoding="UTF-8" standalone="yes"?>
<Relationships xmlns="http://schemas.openxmlformats.org/package/2006/relationships"><Relationship Id="rId1" Type="http://schemas.openxmlformats.org/officeDocument/2006/relationships/hyperlink" Target="#ANASAYFA!A1"/></Relationships>
</file>

<file path=xl/drawings/_rels/drawing16.xml.rels><?xml version="1.0" encoding="UTF-8" standalone="yes"?>
<Relationships xmlns="http://schemas.openxmlformats.org/package/2006/relationships"><Relationship Id="rId1" Type="http://schemas.openxmlformats.org/officeDocument/2006/relationships/hyperlink" Target="#ANASAYFA!A1"/></Relationships>
</file>

<file path=xl/drawings/_rels/drawing17.xml.rels><?xml version="1.0" encoding="UTF-8" standalone="yes"?>
<Relationships xmlns="http://schemas.openxmlformats.org/package/2006/relationships"><Relationship Id="rId1" Type="http://schemas.openxmlformats.org/officeDocument/2006/relationships/hyperlink" Target="#ANASAYFA!A1"/></Relationships>
</file>

<file path=xl/drawings/_rels/drawing18.xml.rels><?xml version="1.0" encoding="UTF-8" standalone="yes"?>
<Relationships xmlns="http://schemas.openxmlformats.org/package/2006/relationships"><Relationship Id="rId1" Type="http://schemas.openxmlformats.org/officeDocument/2006/relationships/hyperlink" Target="#ANASAYFA!A1"/></Relationships>
</file>

<file path=xl/drawings/_rels/drawing19.xml.rels><?xml version="1.0" encoding="UTF-8" standalone="yes"?>
<Relationships xmlns="http://schemas.openxmlformats.org/package/2006/relationships"><Relationship Id="rId1" Type="http://schemas.openxmlformats.org/officeDocument/2006/relationships/hyperlink" Target="#ANASAYFA!A1"/></Relationships>
</file>

<file path=xl/drawings/_rels/drawing20.xml.rels><?xml version="1.0" encoding="UTF-8" standalone="yes"?>
<Relationships xmlns="http://schemas.openxmlformats.org/package/2006/relationships"><Relationship Id="rId1" Type="http://schemas.openxmlformats.org/officeDocument/2006/relationships/hyperlink" Target="#ANASAYFA!A1"/></Relationships>
</file>

<file path=xl/drawings/_rels/drawing21.xml.rels><?xml version="1.0" encoding="UTF-8" standalone="yes"?>
<Relationships xmlns="http://schemas.openxmlformats.org/package/2006/relationships"><Relationship Id="rId1" Type="http://schemas.openxmlformats.org/officeDocument/2006/relationships/hyperlink" Target="#ANASAYFA!A1"/></Relationships>
</file>

<file path=xl/drawings/_rels/drawing22.xml.rels><?xml version="1.0" encoding="UTF-8" standalone="yes"?>
<Relationships xmlns="http://schemas.openxmlformats.org/package/2006/relationships"><Relationship Id="rId1" Type="http://schemas.openxmlformats.org/officeDocument/2006/relationships/hyperlink" Target="#ANASAYFA!A1"/></Relationships>
</file>

<file path=xl/drawings/_rels/drawing23.xml.rels><?xml version="1.0" encoding="UTF-8" standalone="yes"?>
<Relationships xmlns="http://schemas.openxmlformats.org/package/2006/relationships"><Relationship Id="rId1" Type="http://schemas.openxmlformats.org/officeDocument/2006/relationships/hyperlink" Target="#ANASAYFA!A1"/></Relationships>
</file>

<file path=xl/drawings/_rels/drawing24.xml.rels><?xml version="1.0" encoding="UTF-8" standalone="yes"?>
<Relationships xmlns="http://schemas.openxmlformats.org/package/2006/relationships"><Relationship Id="rId1" Type="http://schemas.openxmlformats.org/officeDocument/2006/relationships/hyperlink" Target="#ANASAYFA!A1"/></Relationships>
</file>

<file path=xl/drawings/_rels/drawing25.xml.rels><?xml version="1.0" encoding="UTF-8" standalone="yes"?>
<Relationships xmlns="http://schemas.openxmlformats.org/package/2006/relationships"><Relationship Id="rId1" Type="http://schemas.openxmlformats.org/officeDocument/2006/relationships/hyperlink" Target="#ANASAYFA!A1"/></Relationships>
</file>

<file path=xl/drawings/_rels/drawing26.xml.rels><?xml version="1.0" encoding="UTF-8" standalone="yes"?>
<Relationships xmlns="http://schemas.openxmlformats.org/package/2006/relationships"><Relationship Id="rId1" Type="http://schemas.openxmlformats.org/officeDocument/2006/relationships/hyperlink" Target="#ANASAYFA!A1"/></Relationships>
</file>

<file path=xl/drawings/_rels/drawing27.xml.rels><?xml version="1.0" encoding="UTF-8" standalone="yes"?>
<Relationships xmlns="http://schemas.openxmlformats.org/package/2006/relationships"><Relationship Id="rId1" Type="http://schemas.openxmlformats.org/officeDocument/2006/relationships/hyperlink" Target="#ANASAYFA!A1"/></Relationships>
</file>

<file path=xl/drawings/_rels/drawing28.xml.rels><?xml version="1.0" encoding="UTF-8" standalone="yes"?>
<Relationships xmlns="http://schemas.openxmlformats.org/package/2006/relationships"><Relationship Id="rId1" Type="http://schemas.openxmlformats.org/officeDocument/2006/relationships/hyperlink" Target="#ANASAYFA!A1"/></Relationships>
</file>

<file path=xl/drawings/_rels/drawing29.xml.rels><?xml version="1.0" encoding="UTF-8" standalone="yes"?>
<Relationships xmlns="http://schemas.openxmlformats.org/package/2006/relationships"><Relationship Id="rId1" Type="http://schemas.openxmlformats.org/officeDocument/2006/relationships/hyperlink" Target="#ANASAYFA!A1"/></Relationships>
</file>

<file path=xl/drawings/_rels/drawing30.xml.rels><?xml version="1.0" encoding="UTF-8" standalone="yes"?>
<Relationships xmlns="http://schemas.openxmlformats.org/package/2006/relationships"><Relationship Id="rId1" Type="http://schemas.openxmlformats.org/officeDocument/2006/relationships/hyperlink" Target="#ANASAYFA!A1"/></Relationships>
</file>

<file path=xl/drawings/_rels/drawing31.xml.rels><?xml version="1.0" encoding="UTF-8" standalone="yes"?>
<Relationships xmlns="http://schemas.openxmlformats.org/package/2006/relationships"><Relationship Id="rId1" Type="http://schemas.openxmlformats.org/officeDocument/2006/relationships/hyperlink" Target="#ANASAYFA!A1"/></Relationships>
</file>

<file path=xl/drawings/_rels/drawing32.xml.rels><?xml version="1.0" encoding="UTF-8" standalone="yes"?>
<Relationships xmlns="http://schemas.openxmlformats.org/package/2006/relationships"><Relationship Id="rId1" Type="http://schemas.openxmlformats.org/officeDocument/2006/relationships/hyperlink" Target="#ANASAYFA!A1"/></Relationships>
</file>

<file path=xl/drawings/_rels/drawing33.xml.rels><?xml version="1.0" encoding="UTF-8" standalone="yes"?>
<Relationships xmlns="http://schemas.openxmlformats.org/package/2006/relationships"><Relationship Id="rId1" Type="http://schemas.openxmlformats.org/officeDocument/2006/relationships/hyperlink" Target="#ANASAYFA!A1"/></Relationships>
</file>

<file path=xl/drawings/_rels/drawing34.xml.rels><?xml version="1.0" encoding="UTF-8" standalone="yes"?>
<Relationships xmlns="http://schemas.openxmlformats.org/package/2006/relationships"><Relationship Id="rId1" Type="http://schemas.openxmlformats.org/officeDocument/2006/relationships/hyperlink" Target="#ANASAYFA!A1"/></Relationships>
</file>

<file path=xl/drawings/_rels/drawing35.xml.rels><?xml version="1.0" encoding="UTF-8" standalone="yes"?>
<Relationships xmlns="http://schemas.openxmlformats.org/package/2006/relationships"><Relationship Id="rId1" Type="http://schemas.openxmlformats.org/officeDocument/2006/relationships/hyperlink" Target="#ANASAYFA!A1"/></Relationships>
</file>

<file path=xl/drawings/_rels/drawing36.xml.rels><?xml version="1.0" encoding="UTF-8" standalone="yes"?>
<Relationships xmlns="http://schemas.openxmlformats.org/package/2006/relationships"><Relationship Id="rId1" Type="http://schemas.openxmlformats.org/officeDocument/2006/relationships/hyperlink" Target="#ANASAYFA!A1"/></Relationships>
</file>

<file path=xl/drawings/_rels/drawing37.xml.rels><?xml version="1.0" encoding="UTF-8" standalone="yes"?>
<Relationships xmlns="http://schemas.openxmlformats.org/package/2006/relationships"><Relationship Id="rId1" Type="http://schemas.openxmlformats.org/officeDocument/2006/relationships/hyperlink" Target="#ANASAYFA!A1"/></Relationships>
</file>

<file path=xl/drawings/_rels/drawing38.xml.rels><?xml version="1.0" encoding="UTF-8" standalone="yes"?>
<Relationships xmlns="http://schemas.openxmlformats.org/package/2006/relationships"><Relationship Id="rId1" Type="http://schemas.openxmlformats.org/officeDocument/2006/relationships/hyperlink" Target="#ANASAYFA!A1"/></Relationships>
</file>

<file path=xl/drawings/_rels/drawing39.xml.rels><?xml version="1.0" encoding="UTF-8" standalone="yes"?>
<Relationships xmlns="http://schemas.openxmlformats.org/package/2006/relationships"><Relationship Id="rId1" Type="http://schemas.openxmlformats.org/officeDocument/2006/relationships/hyperlink" Target="#ANASAYFA!A1"/></Relationships>
</file>

<file path=xl/drawings/_rels/drawing40.xml.rels><?xml version="1.0" encoding="UTF-8" standalone="yes"?>
<Relationships xmlns="http://schemas.openxmlformats.org/package/2006/relationships"><Relationship Id="rId1" Type="http://schemas.openxmlformats.org/officeDocument/2006/relationships/hyperlink" Target="#ANASAYFA!A1"/></Relationships>
</file>

<file path=xl/drawings/_rels/drawing41.xml.rels><?xml version="1.0" encoding="UTF-8" standalone="yes"?>
<Relationships xmlns="http://schemas.openxmlformats.org/package/2006/relationships"><Relationship Id="rId1" Type="http://schemas.openxmlformats.org/officeDocument/2006/relationships/hyperlink" Target="#ANASAYFA!A1"/></Relationships>
</file>

<file path=xl/drawings/_rels/drawing42.xml.rels><?xml version="1.0" encoding="UTF-8" standalone="yes"?>
<Relationships xmlns="http://schemas.openxmlformats.org/package/2006/relationships"><Relationship Id="rId1" Type="http://schemas.openxmlformats.org/officeDocument/2006/relationships/hyperlink" Target="#ANASAYFA!A1"/></Relationships>
</file>

<file path=xl/drawings/_rels/drawing43.xml.rels><?xml version="1.0" encoding="UTF-8" standalone="yes"?>
<Relationships xmlns="http://schemas.openxmlformats.org/package/2006/relationships"><Relationship Id="rId1" Type="http://schemas.openxmlformats.org/officeDocument/2006/relationships/hyperlink" Target="#ANASAYFA!A1"/></Relationships>
</file>

<file path=xl/drawings/_rels/drawing44.xml.rels><?xml version="1.0" encoding="UTF-8" standalone="yes"?>
<Relationships xmlns="http://schemas.openxmlformats.org/package/2006/relationships"><Relationship Id="rId1" Type="http://schemas.openxmlformats.org/officeDocument/2006/relationships/hyperlink" Target="#ANASAYFA!A1"/></Relationships>
</file>

<file path=xl/drawings/_rels/drawing45.xml.rels><?xml version="1.0" encoding="UTF-8" standalone="yes"?>
<Relationships xmlns="http://schemas.openxmlformats.org/package/2006/relationships"><Relationship Id="rId1" Type="http://schemas.openxmlformats.org/officeDocument/2006/relationships/hyperlink" Target="#ANASAYFA!A1"/></Relationships>
</file>

<file path=xl/drawings/_rels/drawing46.xml.rels><?xml version="1.0" encoding="UTF-8" standalone="yes"?>
<Relationships xmlns="http://schemas.openxmlformats.org/package/2006/relationships"><Relationship Id="rId1" Type="http://schemas.openxmlformats.org/officeDocument/2006/relationships/hyperlink" Target="#ANASAYFA!A1"/></Relationships>
</file>

<file path=xl/drawings/_rels/drawing47.xml.rels><?xml version="1.0" encoding="UTF-8" standalone="yes"?>
<Relationships xmlns="http://schemas.openxmlformats.org/package/2006/relationships"><Relationship Id="rId1" Type="http://schemas.openxmlformats.org/officeDocument/2006/relationships/hyperlink" Target="#ANASAYFA!A1"/></Relationships>
</file>

<file path=xl/drawings/_rels/drawing48.xml.rels><?xml version="1.0" encoding="UTF-8" standalone="yes"?>
<Relationships xmlns="http://schemas.openxmlformats.org/package/2006/relationships"><Relationship Id="rId1" Type="http://schemas.openxmlformats.org/officeDocument/2006/relationships/hyperlink" Target="#ANASAYFA!A1"/></Relationships>
</file>

<file path=xl/drawings/_rels/drawing49.xml.rels><?xml version="1.0" encoding="UTF-8" standalone="yes"?>
<Relationships xmlns="http://schemas.openxmlformats.org/package/2006/relationships"><Relationship Id="rId1" Type="http://schemas.openxmlformats.org/officeDocument/2006/relationships/hyperlink" Target="#ANASAYFA!A1"/></Relationships>
</file>

<file path=xl/drawings/_rels/drawing50.xml.rels><?xml version="1.0" encoding="UTF-8" standalone="yes"?>
<Relationships xmlns="http://schemas.openxmlformats.org/package/2006/relationships"><Relationship Id="rId1" Type="http://schemas.openxmlformats.org/officeDocument/2006/relationships/hyperlink" Target="#ANASAYFA!A1"/></Relationships>
</file>

<file path=xl/drawings/_rels/drawing51.xml.rels><?xml version="1.0" encoding="UTF-8" standalone="yes"?>
<Relationships xmlns="http://schemas.openxmlformats.org/package/2006/relationships"><Relationship Id="rId1" Type="http://schemas.openxmlformats.org/officeDocument/2006/relationships/hyperlink" Target="#ANASAYFA!A1"/></Relationships>
</file>

<file path=xl/drawings/_rels/drawing52.xml.rels><?xml version="1.0" encoding="UTF-8" standalone="yes"?>
<Relationships xmlns="http://schemas.openxmlformats.org/package/2006/relationships"><Relationship Id="rId1" Type="http://schemas.openxmlformats.org/officeDocument/2006/relationships/hyperlink" Target="#ANASAYFA!A1"/></Relationships>
</file>

<file path=xl/drawings/_rels/drawing53.xml.rels><?xml version="1.0" encoding="UTF-8" standalone="yes"?>
<Relationships xmlns="http://schemas.openxmlformats.org/package/2006/relationships"><Relationship Id="rId1" Type="http://schemas.openxmlformats.org/officeDocument/2006/relationships/hyperlink" Target="#ANASAYFA!A1"/></Relationships>
</file>

<file path=xl/drawings/_rels/drawing54.xml.rels><?xml version="1.0" encoding="UTF-8" standalone="yes"?>
<Relationships xmlns="http://schemas.openxmlformats.org/package/2006/relationships"><Relationship Id="rId1" Type="http://schemas.openxmlformats.org/officeDocument/2006/relationships/hyperlink" Target="#ANASAYFA!A1"/></Relationships>
</file>

<file path=xl/drawings/_rels/drawing55.xml.rels><?xml version="1.0" encoding="UTF-8" standalone="yes"?>
<Relationships xmlns="http://schemas.openxmlformats.org/package/2006/relationships"><Relationship Id="rId1" Type="http://schemas.openxmlformats.org/officeDocument/2006/relationships/hyperlink" Target="#ANASAYFA!A1"/></Relationships>
</file>

<file path=xl/drawings/_rels/drawing56.xml.rels><?xml version="1.0" encoding="UTF-8" standalone="yes"?>
<Relationships xmlns="http://schemas.openxmlformats.org/package/2006/relationships"><Relationship Id="rId1" Type="http://schemas.openxmlformats.org/officeDocument/2006/relationships/hyperlink" Target="#ANASAYFA!A1"/></Relationships>
</file>

<file path=xl/drawings/_rels/drawing57.xml.rels><?xml version="1.0" encoding="UTF-8" standalone="yes"?>
<Relationships xmlns="http://schemas.openxmlformats.org/package/2006/relationships"><Relationship Id="rId1" Type="http://schemas.openxmlformats.org/officeDocument/2006/relationships/hyperlink" Target="#ANASAYFA!A1"/></Relationships>
</file>

<file path=xl/drawings/_rels/drawing58.xml.rels><?xml version="1.0" encoding="UTF-8" standalone="yes"?>
<Relationships xmlns="http://schemas.openxmlformats.org/package/2006/relationships"><Relationship Id="rId1" Type="http://schemas.openxmlformats.org/officeDocument/2006/relationships/hyperlink" Target="#ANASAYFA!A1"/></Relationships>
</file>

<file path=xl/drawings/_rels/drawing59.xml.rels><?xml version="1.0" encoding="UTF-8" standalone="yes"?>
<Relationships xmlns="http://schemas.openxmlformats.org/package/2006/relationships"><Relationship Id="rId1" Type="http://schemas.openxmlformats.org/officeDocument/2006/relationships/hyperlink" Target="#ANASAYFA!A1"/></Relationships>
</file>

<file path=xl/drawings/_rels/drawing60.xml.rels><?xml version="1.0" encoding="UTF-8" standalone="yes"?>
<Relationships xmlns="http://schemas.openxmlformats.org/package/2006/relationships"><Relationship Id="rId1" Type="http://schemas.openxmlformats.org/officeDocument/2006/relationships/hyperlink" Target="#ANASAYFA!A1"/></Relationships>
</file>

<file path=xl/drawings/_rels/drawing61.xml.rels><?xml version="1.0" encoding="UTF-8" standalone="yes"?>
<Relationships xmlns="http://schemas.openxmlformats.org/package/2006/relationships"><Relationship Id="rId1" Type="http://schemas.openxmlformats.org/officeDocument/2006/relationships/hyperlink" Target="#ANASAYFA!A1"/></Relationships>
</file>

<file path=xl/drawings/_rels/drawing62.xml.rels><?xml version="1.0" encoding="UTF-8" standalone="yes"?>
<Relationships xmlns="http://schemas.openxmlformats.org/package/2006/relationships"><Relationship Id="rId1" Type="http://schemas.openxmlformats.org/officeDocument/2006/relationships/hyperlink" Target="#ANASAYFA!A1"/></Relationships>
</file>

<file path=xl/drawings/_rels/drawing63.xml.rels><?xml version="1.0" encoding="UTF-8" standalone="yes"?>
<Relationships xmlns="http://schemas.openxmlformats.org/package/2006/relationships"><Relationship Id="rId1" Type="http://schemas.openxmlformats.org/officeDocument/2006/relationships/hyperlink" Target="#ANASAYFA!A1"/></Relationships>
</file>

<file path=xl/drawings/_rels/drawing64.xml.rels><?xml version="1.0" encoding="UTF-8" standalone="yes"?>
<Relationships xmlns="http://schemas.openxmlformats.org/package/2006/relationships"><Relationship Id="rId1" Type="http://schemas.openxmlformats.org/officeDocument/2006/relationships/hyperlink" Target="#ANASAYFA!A1"/></Relationships>
</file>

<file path=xl/drawings/_rels/drawing65.xml.rels><?xml version="1.0" encoding="UTF-8" standalone="yes"?>
<Relationships xmlns="http://schemas.openxmlformats.org/package/2006/relationships"><Relationship Id="rId1" Type="http://schemas.openxmlformats.org/officeDocument/2006/relationships/hyperlink" Target="#ANASAYFA!A1"/></Relationships>
</file>

<file path=xl/drawings/_rels/drawing66.xml.rels><?xml version="1.0" encoding="UTF-8" standalone="yes"?>
<Relationships xmlns="http://schemas.openxmlformats.org/package/2006/relationships"><Relationship Id="rId1" Type="http://schemas.openxmlformats.org/officeDocument/2006/relationships/hyperlink" Target="#ANASAYFA!A1"/></Relationships>
</file>

<file path=xl/drawings/_rels/drawing67.xml.rels><?xml version="1.0" encoding="UTF-8" standalone="yes"?>
<Relationships xmlns="http://schemas.openxmlformats.org/package/2006/relationships"><Relationship Id="rId1" Type="http://schemas.openxmlformats.org/officeDocument/2006/relationships/hyperlink" Target="#ANASAYFA!A1"/></Relationships>
</file>

<file path=xl/drawings/_rels/drawing68.xml.rels><?xml version="1.0" encoding="UTF-8" standalone="yes"?>
<Relationships xmlns="http://schemas.openxmlformats.org/package/2006/relationships"><Relationship Id="rId1" Type="http://schemas.openxmlformats.org/officeDocument/2006/relationships/hyperlink" Target="#ANASAYFA!A1"/></Relationships>
</file>

<file path=xl/drawings/_rels/drawing69.xml.rels><?xml version="1.0" encoding="UTF-8" standalone="yes"?>
<Relationships xmlns="http://schemas.openxmlformats.org/package/2006/relationships"><Relationship Id="rId1" Type="http://schemas.openxmlformats.org/officeDocument/2006/relationships/hyperlink" Target="#ANASAYFA!A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600075</xdr:colOff>
      <xdr:row>1</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02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3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4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C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B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15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1C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1B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36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D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1A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35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E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34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7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A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800-000002000000}"/>
            </a:ext>
          </a:extLst>
        </xdr:cNvPr>
        <xdr:cNvSpPr txBox="1"/>
      </xdr:nvSpPr>
      <xdr:spPr>
        <a:xfrm>
          <a:off x="0" y="0"/>
          <a:ext cx="1209675" cy="19050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32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9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18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17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16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31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1F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11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0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1E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1D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19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37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6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6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4" name="Metin kutusu 3">
          <a:hlinkClick xmlns:r="http://schemas.openxmlformats.org/officeDocument/2006/relationships" r:id="rId1"/>
          <a:extLst>
            <a:ext uri="{FF2B5EF4-FFF2-40B4-BE49-F238E27FC236}">
              <a16:creationId xmlns:a16="http://schemas.microsoft.com/office/drawing/2014/main" xmlns="" id="{00000000-0008-0000-0700-000004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8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9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A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B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C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D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E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0F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3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5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12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13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14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10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2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4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1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37F3B36B-4185-41C2-A700-4727BBDE7F0F}"/>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2F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30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2" name="Metin kutusu 1">
          <a:hlinkClick xmlns:r="http://schemas.openxmlformats.org/officeDocument/2006/relationships" r:id="rId1"/>
          <a:extLst>
            <a:ext uri="{FF2B5EF4-FFF2-40B4-BE49-F238E27FC236}">
              <a16:creationId xmlns:a16="http://schemas.microsoft.com/office/drawing/2014/main" xmlns="" id="{00000000-0008-0000-3300-000002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38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39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3A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3B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3C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3D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4" name="Metin kutusu 3">
          <a:hlinkClick xmlns:r="http://schemas.openxmlformats.org/officeDocument/2006/relationships" r:id="rId1"/>
          <a:extLst>
            <a:ext uri="{FF2B5EF4-FFF2-40B4-BE49-F238E27FC236}">
              <a16:creationId xmlns:a16="http://schemas.microsoft.com/office/drawing/2014/main" xmlns="" id="{00000000-0008-0000-3E00-000004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3F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40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41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42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43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44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0</xdr:row>
      <xdr:rowOff>323850</xdr:rowOff>
    </xdr:to>
    <xdr:sp macro="" textlink="">
      <xdr:nvSpPr>
        <xdr:cNvPr id="3" name="Metin kutusu 2">
          <a:hlinkClick xmlns:r="http://schemas.openxmlformats.org/officeDocument/2006/relationships" r:id="rId1"/>
          <a:extLst>
            <a:ext uri="{FF2B5EF4-FFF2-40B4-BE49-F238E27FC236}">
              <a16:creationId xmlns:a16="http://schemas.microsoft.com/office/drawing/2014/main" xmlns="" id="{00000000-0008-0000-4500-000003000000}"/>
            </a:ext>
          </a:extLst>
        </xdr:cNvPr>
        <xdr:cNvSpPr txBox="1"/>
      </xdr:nvSpPr>
      <xdr:spPr>
        <a:xfrm>
          <a:off x="0" y="0"/>
          <a:ext cx="847725" cy="32385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1000">
              <a:solidFill>
                <a:schemeClr val="bg1">
                  <a:lumMod val="95000"/>
                </a:schemeClr>
              </a:solidFill>
            </a:rPr>
            <a:t>ANA SAYFA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ediemin\ortaklar\Users\Sadik\Desktop\G&#252;nl&#252;k%20Ge&#231;i&#231;i\2019%203.%20&#199;eyrek%20Tarifeleri\Tarife_2019_3%202019.06.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aliyet Bazlı Tarife Tablosu"/>
      <sheetName val="Nihai Tarife Tablosu"/>
      <sheetName val="Enerji Bedeli"/>
      <sheetName val="Dağıtım Bedeli"/>
      <sheetName val="Ulusal Tarife ve Destekleme"/>
      <sheetName val="Değişim"/>
      <sheetName val="EĞİTİM TEK SAYFA"/>
      <sheetName val="Gelir Tavanı"/>
      <sheetName val="Oransallık"/>
      <sheetName val="PSTF21"/>
      <sheetName val="Yazı Ekleri"/>
    </sheetNames>
    <sheetDataSet>
      <sheetData sheetId="0" refreshError="1"/>
      <sheetData sheetId="1" refreshError="1"/>
      <sheetData sheetId="2">
        <row r="4">
          <cell r="E4">
            <v>1.0238</v>
          </cell>
          <cell r="I4">
            <v>1.0163881824773289</v>
          </cell>
        </row>
      </sheetData>
      <sheetData sheetId="3"/>
      <sheetData sheetId="4"/>
      <sheetData sheetId="5" refreshError="1"/>
      <sheetData sheetId="6" refreshError="1"/>
      <sheetData sheetId="7" refreshError="1"/>
      <sheetData sheetId="8" refreshError="1"/>
      <sheetData sheetId="9">
        <row r="5">
          <cell r="A5" t="str">
            <v>Akdeniz</v>
          </cell>
          <cell r="C5" t="str">
            <v>EÜAŞ</v>
          </cell>
          <cell r="K5">
            <v>108440229.69999999</v>
          </cell>
        </row>
        <row r="6">
          <cell r="A6" t="str">
            <v>Akdeniz</v>
          </cell>
          <cell r="C6" t="str">
            <v>DUP (DENGELEME VE UZLAŞTIRMA PİYASASI)</v>
          </cell>
          <cell r="K6">
            <v>664005499.19182229</v>
          </cell>
        </row>
        <row r="7">
          <cell r="A7" t="str">
            <v>Akdeniz</v>
          </cell>
          <cell r="C7" t="str">
            <v>İA (İKİLİ ANLAŞMALARLA ALIM)</v>
          </cell>
          <cell r="K7">
            <v>0</v>
          </cell>
        </row>
        <row r="8">
          <cell r="A8" t="str">
            <v>Akdeniz</v>
          </cell>
          <cell r="C8" t="str">
            <v>MİKM (MİKROKOJENERASYON ALIMI)</v>
          </cell>
          <cell r="K8">
            <v>0</v>
          </cell>
        </row>
        <row r="9">
          <cell r="A9" t="str">
            <v>Akdeniz</v>
          </cell>
          <cell r="C9" t="str">
            <v>GÜN ÖNCESİ FİYAT TAHMİNİ ORTALAMASI (TL/MWh)</v>
          </cell>
        </row>
        <row r="10">
          <cell r="A10" t="str">
            <v>Akdeniz</v>
          </cell>
          <cell r="K10">
            <v>772445728.89182234</v>
          </cell>
        </row>
        <row r="11">
          <cell r="A11" t="str">
            <v>Akdeniz</v>
          </cell>
          <cell r="C11" t="str">
            <v>DB (ENERJİ TEDARİKİ DÜZELTME BİLEŞENİ)</v>
          </cell>
          <cell r="K11">
            <v>-576986.93349175528</v>
          </cell>
        </row>
        <row r="12">
          <cell r="A12" t="str">
            <v>Akdeniz</v>
          </cell>
          <cell r="C12" t="str">
            <v>TOPLAM</v>
          </cell>
          <cell r="K12">
            <v>771868741.95833063</v>
          </cell>
        </row>
        <row r="13">
          <cell r="A13" t="str">
            <v>Akdeniz</v>
          </cell>
        </row>
        <row r="14">
          <cell r="A14" t="str">
            <v>Akdeniz</v>
          </cell>
          <cell r="K14" t="str">
            <v>TUTAR (TL)</v>
          </cell>
        </row>
        <row r="15">
          <cell r="A15" t="str">
            <v>Akdeniz</v>
          </cell>
          <cell r="C15" t="str">
            <v>PİÜ (PİYASA İŞLETİM ÜCRETİ)</v>
          </cell>
          <cell r="K15">
            <v>550000</v>
          </cell>
        </row>
        <row r="16">
          <cell r="A16" t="str">
            <v>Akdeniz</v>
          </cell>
          <cell r="C16" t="str">
            <v>ÖEP (ÖDENMEYEN ALACAKLAR PAYI)</v>
          </cell>
          <cell r="K16">
            <v>0</v>
          </cell>
        </row>
        <row r="17">
          <cell r="A17" t="str">
            <v>Akdeniz</v>
          </cell>
          <cell r="C17" t="str">
            <v>GDDK (GEÇMİŞE DÖNÜK DÜZELTME)</v>
          </cell>
          <cell r="K17">
            <v>300000</v>
          </cell>
        </row>
        <row r="18">
          <cell r="A18" t="str">
            <v>Akdeniz</v>
          </cell>
          <cell r="C18" t="str">
            <v xml:space="preserve">FARK FONU </v>
          </cell>
          <cell r="K18">
            <v>300000</v>
          </cell>
        </row>
        <row r="19">
          <cell r="A19" t="str">
            <v>Akdeniz</v>
          </cell>
          <cell r="C19" t="str">
            <v>SEDGK (YANSITILACAK DUY 110 ESASLI TUTAR)</v>
          </cell>
          <cell r="K19">
            <v>1550000</v>
          </cell>
        </row>
        <row r="20">
          <cell r="A20" t="str">
            <v>Akdeniz</v>
          </cell>
          <cell r="C20" t="str">
            <v>YEK (YEKDEM KAPSAMINDA ALACAK VEYA BORÇ)</v>
          </cell>
          <cell r="K20">
            <v>231910000</v>
          </cell>
        </row>
        <row r="21">
          <cell r="A21" t="str">
            <v>Akdeniz</v>
          </cell>
          <cell r="C21" t="str">
            <v>TOPLAM</v>
          </cell>
          <cell r="K21">
            <v>234610000</v>
          </cell>
        </row>
        <row r="22">
          <cell r="A22" t="str">
            <v>Akdeniz</v>
          </cell>
        </row>
        <row r="23">
          <cell r="A23" t="str">
            <v>Akdeniz</v>
          </cell>
        </row>
        <row r="24">
          <cell r="A24" t="str">
            <v>Akdeniz</v>
          </cell>
          <cell r="C24" t="str">
            <v>GTŞ'den Enerji Alan İletim Sistemi Kullanıcıları</v>
          </cell>
          <cell r="K24">
            <v>0</v>
          </cell>
        </row>
        <row r="25">
          <cell r="A25" t="str">
            <v>Akdeniz</v>
          </cell>
          <cell r="C25" t="str">
            <v>Kullanıcı</v>
          </cell>
        </row>
        <row r="26">
          <cell r="A26" t="str">
            <v>Akdeniz</v>
          </cell>
          <cell r="C26" t="str">
            <v xml:space="preserve">Dağıtım Sistemi Kullanıcıları </v>
          </cell>
        </row>
        <row r="27">
          <cell r="A27" t="str">
            <v>Akdeniz</v>
          </cell>
          <cell r="C27" t="str">
            <v xml:space="preserve">Orta Gerilim </v>
          </cell>
        </row>
        <row r="28">
          <cell r="A28" t="str">
            <v>Akdeniz</v>
          </cell>
          <cell r="C28" t="str">
            <v xml:space="preserve">Çift Terimli </v>
          </cell>
        </row>
        <row r="29">
          <cell r="A29" t="str">
            <v>Akdeniz</v>
          </cell>
          <cell r="C29" t="str">
            <v>Sanayi</v>
          </cell>
        </row>
        <row r="30">
          <cell r="A30" t="str">
            <v>Akdeniz</v>
          </cell>
          <cell r="C30" t="str">
            <v>Ticarethane</v>
          </cell>
        </row>
        <row r="31">
          <cell r="A31" t="str">
            <v>Akdeniz</v>
          </cell>
          <cell r="C31" t="str">
            <v>Mesken</v>
          </cell>
        </row>
        <row r="32">
          <cell r="A32" t="str">
            <v>Akdeniz</v>
          </cell>
          <cell r="C32" t="str">
            <v>Tarımsal Sulama</v>
          </cell>
        </row>
        <row r="33">
          <cell r="A33" t="str">
            <v>Akdeniz</v>
          </cell>
          <cell r="C33" t="str">
            <v>Aydınlatma</v>
          </cell>
        </row>
        <row r="34">
          <cell r="A34" t="str">
            <v>Akdeniz</v>
          </cell>
          <cell r="C34" t="str">
            <v>Tek Terimli</v>
          </cell>
        </row>
        <row r="35">
          <cell r="A35" t="str">
            <v>Akdeniz</v>
          </cell>
          <cell r="C35" t="str">
            <v>Sanayi</v>
          </cell>
        </row>
        <row r="36">
          <cell r="A36" t="str">
            <v>Akdeniz</v>
          </cell>
          <cell r="C36" t="str">
            <v>Ticarethane</v>
          </cell>
        </row>
        <row r="37">
          <cell r="A37" t="str">
            <v>Akdeniz</v>
          </cell>
          <cell r="C37" t="str">
            <v>Mesken</v>
          </cell>
        </row>
        <row r="38">
          <cell r="A38" t="str">
            <v>Akdeniz</v>
          </cell>
          <cell r="C38" t="str">
            <v>Tarımsal Sulama</v>
          </cell>
        </row>
        <row r="39">
          <cell r="A39" t="str">
            <v>Akdeniz</v>
          </cell>
          <cell r="C39" t="str">
            <v>Aydınlatma</v>
          </cell>
        </row>
        <row r="40">
          <cell r="A40" t="str">
            <v>Akdeniz</v>
          </cell>
          <cell r="C40" t="str">
            <v>Alçak Gerilim</v>
          </cell>
        </row>
        <row r="41">
          <cell r="A41" t="str">
            <v>Akdeniz</v>
          </cell>
          <cell r="C41" t="str">
            <v>Tek Terimli</v>
          </cell>
        </row>
        <row r="42">
          <cell r="A42" t="str">
            <v>Akdeniz</v>
          </cell>
          <cell r="C42" t="str">
            <v>Sanayi</v>
          </cell>
        </row>
        <row r="43">
          <cell r="A43" t="str">
            <v>Akdeniz</v>
          </cell>
          <cell r="C43" t="str">
            <v>Ticarethane</v>
          </cell>
        </row>
        <row r="44">
          <cell r="A44" t="str">
            <v>Akdeniz</v>
          </cell>
          <cell r="C44" t="str">
            <v>Mesken</v>
          </cell>
        </row>
        <row r="45">
          <cell r="A45" t="str">
            <v>Akdeniz</v>
          </cell>
          <cell r="C45" t="str">
            <v>Şehit Aileleri ve Muharip Malul Gaziler</v>
          </cell>
        </row>
        <row r="46">
          <cell r="A46" t="str">
            <v>Akdeniz</v>
          </cell>
          <cell r="C46" t="str">
            <v>Tarımsal Sulama</v>
          </cell>
        </row>
        <row r="47">
          <cell r="A47" t="str">
            <v>Akdeniz</v>
          </cell>
          <cell r="C47" t="str">
            <v>Aydınlatma</v>
          </cell>
        </row>
        <row r="48">
          <cell r="A48" t="str">
            <v>Akdeniz</v>
          </cell>
          <cell r="C48" t="str">
            <v>Toplam</v>
          </cell>
        </row>
        <row r="49">
          <cell r="A49" t="str">
            <v>Akdeniz</v>
          </cell>
        </row>
        <row r="50">
          <cell r="A50" t="str">
            <v>Akdeniz</v>
          </cell>
        </row>
        <row r="51">
          <cell r="A51" t="str">
            <v>Akdeniz</v>
          </cell>
          <cell r="C51" t="str">
            <v>GTŞ'den Enerji Alan İletim Sistemi Kullanıcıları</v>
          </cell>
        </row>
        <row r="52">
          <cell r="A52" t="str">
            <v>Akdeniz</v>
          </cell>
          <cell r="C52" t="str">
            <v>Kullanıcı</v>
          </cell>
        </row>
        <row r="53">
          <cell r="A53" t="str">
            <v>Akdeniz</v>
          </cell>
          <cell r="C53" t="str">
            <v xml:space="preserve">Dağıtım Sistemi Kullanıcıları </v>
          </cell>
        </row>
        <row r="54">
          <cell r="A54" t="str">
            <v>Akdeniz</v>
          </cell>
          <cell r="C54" t="str">
            <v xml:space="preserve">Orta Gerilim </v>
          </cell>
        </row>
        <row r="55">
          <cell r="A55" t="str">
            <v>Akdeniz</v>
          </cell>
          <cell r="C55" t="str">
            <v xml:space="preserve">Çift Terimli </v>
          </cell>
        </row>
        <row r="56">
          <cell r="A56" t="str">
            <v>Akdeniz</v>
          </cell>
          <cell r="C56" t="str">
            <v>Sanayi</v>
          </cell>
        </row>
        <row r="57">
          <cell r="A57" t="str">
            <v>Akdeniz</v>
          </cell>
          <cell r="C57" t="str">
            <v>Ticarethane</v>
          </cell>
        </row>
        <row r="58">
          <cell r="A58" t="str">
            <v>Akdeniz</v>
          </cell>
          <cell r="C58" t="str">
            <v>Mesken</v>
          </cell>
        </row>
        <row r="59">
          <cell r="A59" t="str">
            <v>Akdeniz</v>
          </cell>
          <cell r="C59" t="str">
            <v>Tarımsal Sulama</v>
          </cell>
        </row>
        <row r="60">
          <cell r="A60" t="str">
            <v>Akdeniz</v>
          </cell>
          <cell r="C60" t="str">
            <v>Aydınlatma</v>
          </cell>
        </row>
        <row r="61">
          <cell r="A61" t="str">
            <v>Akdeniz</v>
          </cell>
          <cell r="C61" t="str">
            <v>Tek Terimli</v>
          </cell>
        </row>
        <row r="62">
          <cell r="A62" t="str">
            <v>Akdeniz</v>
          </cell>
          <cell r="C62" t="str">
            <v>Sanayi</v>
          </cell>
        </row>
        <row r="63">
          <cell r="A63" t="str">
            <v>Akdeniz</v>
          </cell>
          <cell r="C63" t="str">
            <v>Ticarethane</v>
          </cell>
        </row>
        <row r="64">
          <cell r="A64" t="str">
            <v>Akdeniz</v>
          </cell>
          <cell r="C64" t="str">
            <v>Mesken</v>
          </cell>
        </row>
        <row r="65">
          <cell r="A65" t="str">
            <v>Akdeniz</v>
          </cell>
          <cell r="C65" t="str">
            <v>Tarımsal Sulama</v>
          </cell>
        </row>
        <row r="66">
          <cell r="A66" t="str">
            <v>Akdeniz</v>
          </cell>
          <cell r="C66" t="str">
            <v>Aydınlatma</v>
          </cell>
        </row>
        <row r="67">
          <cell r="A67" t="str">
            <v>Akdeniz</v>
          </cell>
          <cell r="C67" t="str">
            <v>Alçak Gerilim</v>
          </cell>
        </row>
        <row r="68">
          <cell r="A68" t="str">
            <v>Akdeniz</v>
          </cell>
          <cell r="C68" t="str">
            <v>Tek Terimli</v>
          </cell>
        </row>
        <row r="69">
          <cell r="A69" t="str">
            <v>Akdeniz</v>
          </cell>
          <cell r="C69" t="str">
            <v>Sanayi</v>
          </cell>
        </row>
        <row r="70">
          <cell r="A70" t="str">
            <v>Akdeniz</v>
          </cell>
          <cell r="C70" t="str">
            <v>Ticarethane</v>
          </cell>
        </row>
        <row r="71">
          <cell r="A71" t="str">
            <v>Akdeniz</v>
          </cell>
          <cell r="C71" t="str">
            <v>Mesken</v>
          </cell>
        </row>
        <row r="72">
          <cell r="A72" t="str">
            <v>Akdeniz</v>
          </cell>
          <cell r="C72" t="str">
            <v>Şehit Aileleri ve Muharip Malul Gaziler</v>
          </cell>
        </row>
        <row r="73">
          <cell r="A73" t="str">
            <v>Akdeniz</v>
          </cell>
          <cell r="C73" t="str">
            <v>Tarımsal Sulama</v>
          </cell>
        </row>
        <row r="74">
          <cell r="A74" t="str">
            <v>Akdeniz</v>
          </cell>
          <cell r="C74" t="str">
            <v>Aydınlatma</v>
          </cell>
        </row>
        <row r="75">
          <cell r="A75" t="str">
            <v>Akdeniz</v>
          </cell>
          <cell r="C75" t="str">
            <v>Toplam</v>
          </cell>
        </row>
        <row r="76">
          <cell r="A76" t="str">
            <v>Akdeniz</v>
          </cell>
        </row>
        <row r="77">
          <cell r="A77" t="str">
            <v>Akdeniz</v>
          </cell>
        </row>
        <row r="78">
          <cell r="A78" t="str">
            <v>Akdeniz</v>
          </cell>
          <cell r="C78" t="str">
            <v>GTŞ'den Enerji Alan İletim Sistemi Kullanıcıları</v>
          </cell>
        </row>
        <row r="79">
          <cell r="A79" t="str">
            <v>Akdeniz</v>
          </cell>
          <cell r="C79" t="str">
            <v>Kullanıcı</v>
          </cell>
        </row>
        <row r="80">
          <cell r="A80" t="str">
            <v>Akdeniz</v>
          </cell>
          <cell r="C80" t="str">
            <v xml:space="preserve">Dağıtım Sistemi Kullanıcıları </v>
          </cell>
        </row>
        <row r="81">
          <cell r="A81" t="str">
            <v>Akdeniz</v>
          </cell>
          <cell r="C81" t="str">
            <v xml:space="preserve">Orta Gerilim </v>
          </cell>
        </row>
        <row r="82">
          <cell r="A82" t="str">
            <v>Akdeniz</v>
          </cell>
          <cell r="C82" t="str">
            <v xml:space="preserve">Çift Terimli </v>
          </cell>
        </row>
        <row r="83">
          <cell r="A83" t="str">
            <v>Akdeniz</v>
          </cell>
          <cell r="C83" t="str">
            <v>Sanayi</v>
          </cell>
        </row>
        <row r="84">
          <cell r="A84" t="str">
            <v>Akdeniz</v>
          </cell>
          <cell r="C84" t="str">
            <v>Ticarethane</v>
          </cell>
        </row>
        <row r="85">
          <cell r="A85" t="str">
            <v>Akdeniz</v>
          </cell>
          <cell r="C85" t="str">
            <v>Mesken</v>
          </cell>
        </row>
        <row r="86">
          <cell r="A86" t="str">
            <v>Akdeniz</v>
          </cell>
          <cell r="C86" t="str">
            <v>Tarımsal Sulama</v>
          </cell>
        </row>
        <row r="87">
          <cell r="A87" t="str">
            <v>Akdeniz</v>
          </cell>
          <cell r="C87" t="str">
            <v>Aydınlatma</v>
          </cell>
        </row>
        <row r="88">
          <cell r="A88" t="str">
            <v>Akdeniz</v>
          </cell>
          <cell r="C88" t="str">
            <v>Tek Terimli</v>
          </cell>
        </row>
        <row r="89">
          <cell r="A89" t="str">
            <v>Akdeniz</v>
          </cell>
          <cell r="C89" t="str">
            <v>Sanayi</v>
          </cell>
        </row>
        <row r="90">
          <cell r="A90" t="str">
            <v>Akdeniz</v>
          </cell>
          <cell r="C90" t="str">
            <v>Ticarethane</v>
          </cell>
        </row>
        <row r="91">
          <cell r="A91" t="str">
            <v>Akdeniz</v>
          </cell>
          <cell r="C91" t="str">
            <v>Mesken</v>
          </cell>
        </row>
        <row r="92">
          <cell r="A92" t="str">
            <v>Akdeniz</v>
          </cell>
          <cell r="C92" t="str">
            <v>Tarımsal Sulama</v>
          </cell>
        </row>
        <row r="93">
          <cell r="A93" t="str">
            <v>Akdeniz</v>
          </cell>
          <cell r="C93" t="str">
            <v>Aydınlatma</v>
          </cell>
        </row>
        <row r="94">
          <cell r="A94" t="str">
            <v>Akdeniz</v>
          </cell>
          <cell r="C94" t="str">
            <v>Alçak Gerilim</v>
          </cell>
        </row>
        <row r="95">
          <cell r="A95" t="str">
            <v>Akdeniz</v>
          </cell>
          <cell r="C95" t="str">
            <v>Tek Terimli</v>
          </cell>
        </row>
        <row r="96">
          <cell r="A96" t="str">
            <v>Akdeniz</v>
          </cell>
          <cell r="C96" t="str">
            <v>Sanayi</v>
          </cell>
        </row>
        <row r="97">
          <cell r="A97" t="str">
            <v>Akdeniz</v>
          </cell>
          <cell r="C97" t="str">
            <v>Ticarethane</v>
          </cell>
        </row>
        <row r="98">
          <cell r="A98" t="str">
            <v>Akdeniz</v>
          </cell>
          <cell r="C98" t="str">
            <v>Mesken</v>
          </cell>
        </row>
        <row r="99">
          <cell r="A99" t="str">
            <v>Akdeniz</v>
          </cell>
          <cell r="C99" t="str">
            <v>Şehit Aileleri ve Muharip Malul Gaziler</v>
          </cell>
        </row>
        <row r="100">
          <cell r="A100" t="str">
            <v>Akdeniz</v>
          </cell>
          <cell r="C100" t="str">
            <v>Tarımsal Sulama</v>
          </cell>
        </row>
        <row r="101">
          <cell r="A101" t="str">
            <v>Akdeniz</v>
          </cell>
          <cell r="C101" t="str">
            <v>Aydınlatma</v>
          </cell>
        </row>
        <row r="102">
          <cell r="A102" t="str">
            <v>Akdeniz</v>
          </cell>
          <cell r="C102" t="str">
            <v>Toplam</v>
          </cell>
        </row>
        <row r="103">
          <cell r="A103" t="str">
            <v>Akedaş</v>
          </cell>
        </row>
        <row r="104">
          <cell r="A104" t="str">
            <v>Akedaş</v>
          </cell>
          <cell r="C104" t="str">
            <v>PERAKENDE SATIŞ TEKLİF FORMU</v>
          </cell>
        </row>
        <row r="105">
          <cell r="A105" t="str">
            <v>Akedaş</v>
          </cell>
        </row>
        <row r="106">
          <cell r="A106" t="str">
            <v>Akedaş</v>
          </cell>
          <cell r="K106" t="str">
            <v>TUTAR (TL)</v>
          </cell>
        </row>
        <row r="107">
          <cell r="A107" t="str">
            <v>Akedaş</v>
          </cell>
          <cell r="C107" t="str">
            <v>EÜAŞ</v>
          </cell>
          <cell r="K107">
            <v>39123630.700000003</v>
          </cell>
        </row>
        <row r="108">
          <cell r="A108" t="str">
            <v>Akedaş</v>
          </cell>
          <cell r="C108" t="str">
            <v>DUP (DENGELEME VE UZLAŞTIRMA PİYASASI)</v>
          </cell>
          <cell r="K108">
            <v>117410502.33737805</v>
          </cell>
        </row>
        <row r="109">
          <cell r="A109" t="str">
            <v>Akedaş</v>
          </cell>
          <cell r="C109" t="str">
            <v>İA (İKİLİ ANLAŞMALARLA ALIM)</v>
          </cell>
          <cell r="K109">
            <v>0</v>
          </cell>
        </row>
        <row r="110">
          <cell r="A110" t="str">
            <v>Akedaş</v>
          </cell>
          <cell r="C110" t="str">
            <v>MİKM (MİKROKOJENERASYON ALIMI)</v>
          </cell>
          <cell r="K110">
            <v>0</v>
          </cell>
        </row>
        <row r="111">
          <cell r="A111" t="str">
            <v>Akedaş</v>
          </cell>
          <cell r="C111" t="str">
            <v>GÜN ÖNCESİ FİYAT TAHMİNİ ORTALAMASI (TL/MWh)</v>
          </cell>
        </row>
        <row r="112">
          <cell r="A112" t="str">
            <v>Akedaş</v>
          </cell>
          <cell r="K112">
            <v>156534133.03737807</v>
          </cell>
        </row>
        <row r="113">
          <cell r="A113" t="str">
            <v>Akedaş</v>
          </cell>
          <cell r="C113" t="str">
            <v>DB (ENERJİ TEDARİKİ DÜZELTME BİLEŞENİ)</v>
          </cell>
          <cell r="K113">
            <v>-3135902.986403808</v>
          </cell>
        </row>
        <row r="114">
          <cell r="A114" t="str">
            <v>Akedaş</v>
          </cell>
          <cell r="C114" t="str">
            <v>TOPLAM</v>
          </cell>
          <cell r="K114">
            <v>153398230.05097425</v>
          </cell>
        </row>
        <row r="115">
          <cell r="A115" t="str">
            <v>Akedaş</v>
          </cell>
        </row>
        <row r="116">
          <cell r="A116" t="str">
            <v>Akedaş</v>
          </cell>
          <cell r="K116" t="str">
            <v>TUTAR (TL)</v>
          </cell>
        </row>
        <row r="117">
          <cell r="A117" t="str">
            <v>Akedaş</v>
          </cell>
          <cell r="C117" t="str">
            <v>PİÜ (PİYASA İŞLETİM ÜCRETİ)</v>
          </cell>
          <cell r="K117">
            <v>130893.20999999999</v>
          </cell>
        </row>
        <row r="118">
          <cell r="A118" t="str">
            <v>Akedaş</v>
          </cell>
          <cell r="C118" t="str">
            <v>ÖEP (ÖDENMEYEN ALACAKLAR PAYI)</v>
          </cell>
          <cell r="K118">
            <v>0</v>
          </cell>
        </row>
        <row r="119">
          <cell r="A119" t="str">
            <v>Akedaş</v>
          </cell>
          <cell r="C119" t="str">
            <v>GDDK (GEÇMİŞE DÖNÜK DÜZELTME)</v>
          </cell>
          <cell r="K119">
            <v>39096.457500000004</v>
          </cell>
        </row>
        <row r="120">
          <cell r="A120" t="str">
            <v>Akedaş</v>
          </cell>
          <cell r="C120" t="str">
            <v xml:space="preserve">FARK FONU </v>
          </cell>
          <cell r="K120">
            <v>34001.864999999991</v>
          </cell>
        </row>
        <row r="121">
          <cell r="A121" t="str">
            <v>Akedaş</v>
          </cell>
          <cell r="C121" t="str">
            <v>SEDGK (YANSITILACAK DUY 110 ESASLI TUTAR)</v>
          </cell>
          <cell r="K121">
            <v>398132.95448236784</v>
          </cell>
        </row>
        <row r="122">
          <cell r="A122" t="str">
            <v>Akedaş</v>
          </cell>
          <cell r="C122" t="str">
            <v>YEK (YEKDEM KAPSAMINDA ALACAK VEYA BORÇ)</v>
          </cell>
          <cell r="K122">
            <v>46937823.334200464</v>
          </cell>
        </row>
        <row r="123">
          <cell r="A123" t="str">
            <v>Akedaş</v>
          </cell>
          <cell r="C123" t="str">
            <v>TOPLAM</v>
          </cell>
          <cell r="K123">
            <v>47539947.821182832</v>
          </cell>
        </row>
        <row r="124">
          <cell r="A124" t="str">
            <v>Akedaş</v>
          </cell>
        </row>
        <row r="125">
          <cell r="A125" t="str">
            <v>Akedaş</v>
          </cell>
        </row>
        <row r="126">
          <cell r="A126" t="str">
            <v>Akedaş</v>
          </cell>
          <cell r="C126" t="str">
            <v>GTŞ'den Enerji Alan İletim Sistemi Kullanıcıları</v>
          </cell>
          <cell r="K126">
            <v>0</v>
          </cell>
        </row>
        <row r="127">
          <cell r="A127" t="str">
            <v>Akedaş</v>
          </cell>
          <cell r="C127" t="str">
            <v>Kullanıcı</v>
          </cell>
        </row>
        <row r="128">
          <cell r="A128" t="str">
            <v>Akedaş</v>
          </cell>
          <cell r="C128" t="str">
            <v xml:space="preserve">Dağıtım Sistemi Kullanıcıları </v>
          </cell>
        </row>
        <row r="129">
          <cell r="A129" t="str">
            <v>Akedaş</v>
          </cell>
          <cell r="C129" t="str">
            <v xml:space="preserve">Orta Gerilim </v>
          </cell>
        </row>
        <row r="130">
          <cell r="A130" t="str">
            <v>Akedaş</v>
          </cell>
          <cell r="C130" t="str">
            <v xml:space="preserve">Çift Terimli </v>
          </cell>
        </row>
        <row r="131">
          <cell r="A131" t="str">
            <v>Akedaş</v>
          </cell>
          <cell r="C131" t="str">
            <v>Sanayi</v>
          </cell>
        </row>
        <row r="132">
          <cell r="A132" t="str">
            <v>Akedaş</v>
          </cell>
          <cell r="C132" t="str">
            <v>Ticarethane</v>
          </cell>
        </row>
        <row r="133">
          <cell r="A133" t="str">
            <v>Akedaş</v>
          </cell>
          <cell r="C133" t="str">
            <v>Mesken</v>
          </cell>
        </row>
        <row r="134">
          <cell r="A134" t="str">
            <v>Akedaş</v>
          </cell>
          <cell r="C134" t="str">
            <v>Tarımsal Sulama</v>
          </cell>
        </row>
        <row r="135">
          <cell r="A135" t="str">
            <v>Akedaş</v>
          </cell>
          <cell r="C135" t="str">
            <v>Aydınlatma</v>
          </cell>
        </row>
        <row r="136">
          <cell r="A136" t="str">
            <v>Akedaş</v>
          </cell>
          <cell r="C136" t="str">
            <v>Tek Terimli</v>
          </cell>
        </row>
        <row r="137">
          <cell r="A137" t="str">
            <v>Akedaş</v>
          </cell>
          <cell r="C137" t="str">
            <v>Sanayi</v>
          </cell>
        </row>
        <row r="138">
          <cell r="A138" t="str">
            <v>Akedaş</v>
          </cell>
          <cell r="C138" t="str">
            <v>Ticarethane</v>
          </cell>
        </row>
        <row r="139">
          <cell r="A139" t="str">
            <v>Akedaş</v>
          </cell>
          <cell r="C139" t="str">
            <v>Mesken</v>
          </cell>
        </row>
        <row r="140">
          <cell r="A140" t="str">
            <v>Akedaş</v>
          </cell>
          <cell r="C140" t="str">
            <v>Tarımsal Sulama</v>
          </cell>
        </row>
        <row r="141">
          <cell r="A141" t="str">
            <v>Akedaş</v>
          </cell>
          <cell r="C141" t="str">
            <v>Aydınlatma</v>
          </cell>
        </row>
        <row r="142">
          <cell r="A142" t="str">
            <v>Akedaş</v>
          </cell>
          <cell r="C142" t="str">
            <v>Alçak Gerilim</v>
          </cell>
        </row>
        <row r="143">
          <cell r="A143" t="str">
            <v>Akedaş</v>
          </cell>
          <cell r="C143" t="str">
            <v>Tek Terimli</v>
          </cell>
        </row>
        <row r="144">
          <cell r="A144" t="str">
            <v>Akedaş</v>
          </cell>
          <cell r="C144" t="str">
            <v>Sanayi</v>
          </cell>
        </row>
        <row r="145">
          <cell r="A145" t="str">
            <v>Akedaş</v>
          </cell>
          <cell r="C145" t="str">
            <v>Ticarethane</v>
          </cell>
        </row>
        <row r="146">
          <cell r="A146" t="str">
            <v>Akedaş</v>
          </cell>
          <cell r="C146" t="str">
            <v>Mesken</v>
          </cell>
        </row>
        <row r="147">
          <cell r="A147" t="str">
            <v>Akedaş</v>
          </cell>
          <cell r="C147" t="str">
            <v>Şehit Aileleri ve Muharip Malul Gaziler</v>
          </cell>
        </row>
        <row r="148">
          <cell r="A148" t="str">
            <v>Akedaş</v>
          </cell>
          <cell r="C148" t="str">
            <v>Tarımsal Sulama</v>
          </cell>
        </row>
        <row r="149">
          <cell r="A149" t="str">
            <v>Akedaş</v>
          </cell>
          <cell r="C149" t="str">
            <v>Aydınlatma</v>
          </cell>
        </row>
        <row r="150">
          <cell r="A150" t="str">
            <v>Akedaş</v>
          </cell>
          <cell r="C150" t="str">
            <v>Toplam</v>
          </cell>
        </row>
        <row r="151">
          <cell r="A151" t="str">
            <v>Akedaş</v>
          </cell>
        </row>
        <row r="152">
          <cell r="A152" t="str">
            <v>Akedaş</v>
          </cell>
        </row>
        <row r="153">
          <cell r="A153" t="str">
            <v>Akedaş</v>
          </cell>
          <cell r="C153" t="str">
            <v>GTŞ'den Enerji Alan İletim Sistemi Kullanıcıları</v>
          </cell>
        </row>
        <row r="154">
          <cell r="A154" t="str">
            <v>Akedaş</v>
          </cell>
          <cell r="C154" t="str">
            <v>Kullanıcı</v>
          </cell>
        </row>
        <row r="155">
          <cell r="A155" t="str">
            <v>Akedaş</v>
          </cell>
          <cell r="C155" t="str">
            <v xml:space="preserve">Dağıtım Sistemi Kullanıcıları </v>
          </cell>
        </row>
        <row r="156">
          <cell r="A156" t="str">
            <v>Akedaş</v>
          </cell>
          <cell r="C156" t="str">
            <v xml:space="preserve">Orta Gerilim </v>
          </cell>
        </row>
        <row r="157">
          <cell r="A157" t="str">
            <v>Akedaş</v>
          </cell>
          <cell r="C157" t="str">
            <v xml:space="preserve">Çift Terimli </v>
          </cell>
        </row>
        <row r="158">
          <cell r="A158" t="str">
            <v>Akedaş</v>
          </cell>
          <cell r="C158" t="str">
            <v>Sanayi</v>
          </cell>
        </row>
        <row r="159">
          <cell r="A159" t="str">
            <v>Akedaş</v>
          </cell>
          <cell r="C159" t="str">
            <v>Ticarethane</v>
          </cell>
        </row>
        <row r="160">
          <cell r="A160" t="str">
            <v>Akedaş</v>
          </cell>
          <cell r="C160" t="str">
            <v>Mesken</v>
          </cell>
        </row>
        <row r="161">
          <cell r="A161" t="str">
            <v>Akedaş</v>
          </cell>
          <cell r="C161" t="str">
            <v>Tarımsal Sulama</v>
          </cell>
        </row>
        <row r="162">
          <cell r="A162" t="str">
            <v>Akedaş</v>
          </cell>
          <cell r="C162" t="str">
            <v>Aydınlatma</v>
          </cell>
        </row>
        <row r="163">
          <cell r="A163" t="str">
            <v>Akedaş</v>
          </cell>
          <cell r="C163" t="str">
            <v>Tek Terimli</v>
          </cell>
        </row>
        <row r="164">
          <cell r="A164" t="str">
            <v>Akedaş</v>
          </cell>
          <cell r="C164" t="str">
            <v>Sanayi</v>
          </cell>
        </row>
        <row r="165">
          <cell r="A165" t="str">
            <v>Akedaş</v>
          </cell>
          <cell r="C165" t="str">
            <v>Ticarethane</v>
          </cell>
        </row>
        <row r="166">
          <cell r="A166" t="str">
            <v>Akedaş</v>
          </cell>
          <cell r="C166" t="str">
            <v>Mesken</v>
          </cell>
        </row>
        <row r="167">
          <cell r="A167" t="str">
            <v>Akedaş</v>
          </cell>
          <cell r="C167" t="str">
            <v>Tarımsal Sulama</v>
          </cell>
        </row>
        <row r="168">
          <cell r="A168" t="str">
            <v>Akedaş</v>
          </cell>
          <cell r="C168" t="str">
            <v>Aydınlatma</v>
          </cell>
        </row>
        <row r="169">
          <cell r="A169" t="str">
            <v>Akedaş</v>
          </cell>
          <cell r="C169" t="str">
            <v>Alçak Gerilim</v>
          </cell>
        </row>
        <row r="170">
          <cell r="A170" t="str">
            <v>Akedaş</v>
          </cell>
          <cell r="C170" t="str">
            <v>Tek Terimli</v>
          </cell>
        </row>
        <row r="171">
          <cell r="A171" t="str">
            <v>Akedaş</v>
          </cell>
          <cell r="C171" t="str">
            <v>Sanayi</v>
          </cell>
        </row>
        <row r="172">
          <cell r="A172" t="str">
            <v>Akedaş</v>
          </cell>
          <cell r="C172" t="str">
            <v>Ticarethane</v>
          </cell>
        </row>
        <row r="173">
          <cell r="A173" t="str">
            <v>Akedaş</v>
          </cell>
          <cell r="C173" t="str">
            <v>Mesken</v>
          </cell>
        </row>
        <row r="174">
          <cell r="A174" t="str">
            <v>Akedaş</v>
          </cell>
          <cell r="C174" t="str">
            <v>Şehit Aileleri ve Muharip Malul Gaziler</v>
          </cell>
        </row>
        <row r="175">
          <cell r="A175" t="str">
            <v>Akedaş</v>
          </cell>
          <cell r="C175" t="str">
            <v>Tarımsal Sulama</v>
          </cell>
        </row>
        <row r="176">
          <cell r="A176" t="str">
            <v>Akedaş</v>
          </cell>
          <cell r="C176" t="str">
            <v>Aydınlatma</v>
          </cell>
        </row>
        <row r="177">
          <cell r="A177" t="str">
            <v>Akedaş</v>
          </cell>
          <cell r="C177" t="str">
            <v>Toplam</v>
          </cell>
        </row>
        <row r="178">
          <cell r="A178" t="str">
            <v>Akedaş</v>
          </cell>
        </row>
        <row r="179">
          <cell r="A179" t="str">
            <v>Akedaş</v>
          </cell>
        </row>
        <row r="180">
          <cell r="A180" t="str">
            <v>Akedaş</v>
          </cell>
          <cell r="C180" t="str">
            <v>GTŞ'den Enerji Alan İletim Sistemi Kullanıcıları</v>
          </cell>
        </row>
        <row r="181">
          <cell r="A181" t="str">
            <v>Akedaş</v>
          </cell>
          <cell r="C181" t="str">
            <v>Kullanıcı</v>
          </cell>
        </row>
        <row r="182">
          <cell r="A182" t="str">
            <v>Akedaş</v>
          </cell>
          <cell r="C182" t="str">
            <v xml:space="preserve">Dağıtım Sistemi Kullanıcıları </v>
          </cell>
        </row>
        <row r="183">
          <cell r="A183" t="str">
            <v>Akedaş</v>
          </cell>
          <cell r="C183" t="str">
            <v xml:space="preserve">Orta Gerilim </v>
          </cell>
        </row>
        <row r="184">
          <cell r="A184" t="str">
            <v>Akedaş</v>
          </cell>
          <cell r="C184" t="str">
            <v xml:space="preserve">Çift Terimli </v>
          </cell>
        </row>
        <row r="185">
          <cell r="A185" t="str">
            <v>Akedaş</v>
          </cell>
          <cell r="C185" t="str">
            <v>Sanayi</v>
          </cell>
        </row>
        <row r="186">
          <cell r="A186" t="str">
            <v>Akedaş</v>
          </cell>
          <cell r="C186" t="str">
            <v>Ticarethane</v>
          </cell>
        </row>
        <row r="187">
          <cell r="A187" t="str">
            <v>Akedaş</v>
          </cell>
          <cell r="C187" t="str">
            <v>Mesken</v>
          </cell>
        </row>
        <row r="188">
          <cell r="A188" t="str">
            <v>Akedaş</v>
          </cell>
          <cell r="C188" t="str">
            <v>Tarımsal Sulama</v>
          </cell>
        </row>
        <row r="189">
          <cell r="A189" t="str">
            <v>Akedaş</v>
          </cell>
          <cell r="C189" t="str">
            <v>Aydınlatma</v>
          </cell>
        </row>
        <row r="190">
          <cell r="A190" t="str">
            <v>Akedaş</v>
          </cell>
          <cell r="C190" t="str">
            <v>Tek Terimli</v>
          </cell>
        </row>
        <row r="191">
          <cell r="A191" t="str">
            <v>Akedaş</v>
          </cell>
          <cell r="C191" t="str">
            <v>Sanayi</v>
          </cell>
        </row>
        <row r="192">
          <cell r="A192" t="str">
            <v>Akedaş</v>
          </cell>
          <cell r="C192" t="str">
            <v>Ticarethane</v>
          </cell>
        </row>
        <row r="193">
          <cell r="A193" t="str">
            <v>Akedaş</v>
          </cell>
          <cell r="C193" t="str">
            <v>Mesken</v>
          </cell>
        </row>
        <row r="194">
          <cell r="A194" t="str">
            <v>Akedaş</v>
          </cell>
          <cell r="C194" t="str">
            <v>Tarımsal Sulama</v>
          </cell>
        </row>
        <row r="195">
          <cell r="A195" t="str">
            <v>Akedaş</v>
          </cell>
          <cell r="C195" t="str">
            <v>Aydınlatma</v>
          </cell>
        </row>
        <row r="196">
          <cell r="A196" t="str">
            <v>Akedaş</v>
          </cell>
          <cell r="C196" t="str">
            <v>Alçak Gerilim</v>
          </cell>
        </row>
        <row r="197">
          <cell r="A197" t="str">
            <v>Akedaş</v>
          </cell>
          <cell r="C197" t="str">
            <v>Tek Terimli</v>
          </cell>
        </row>
        <row r="198">
          <cell r="A198" t="str">
            <v>Akedaş</v>
          </cell>
          <cell r="C198" t="str">
            <v>Sanayi</v>
          </cell>
        </row>
        <row r="199">
          <cell r="A199" t="str">
            <v>Akedaş</v>
          </cell>
          <cell r="C199" t="str">
            <v>Ticarethane</v>
          </cell>
        </row>
        <row r="200">
          <cell r="A200" t="str">
            <v>Akedaş</v>
          </cell>
          <cell r="C200" t="str">
            <v>Mesken</v>
          </cell>
        </row>
        <row r="201">
          <cell r="A201" t="str">
            <v>Akedaş</v>
          </cell>
          <cell r="C201" t="str">
            <v>Şehit Aileleri ve Muharip Malul Gaziler</v>
          </cell>
        </row>
        <row r="202">
          <cell r="A202" t="str">
            <v>Akedaş</v>
          </cell>
          <cell r="C202" t="str">
            <v>Tarımsal Sulama</v>
          </cell>
        </row>
        <row r="203">
          <cell r="A203" t="str">
            <v>Akedaş</v>
          </cell>
          <cell r="C203" t="str">
            <v>Aydınlatma</v>
          </cell>
        </row>
        <row r="204">
          <cell r="A204" t="str">
            <v>Akedaş</v>
          </cell>
          <cell r="C204" t="str">
            <v>Toplam</v>
          </cell>
        </row>
        <row r="205">
          <cell r="A205" t="str">
            <v>Aras</v>
          </cell>
        </row>
        <row r="206">
          <cell r="A206" t="str">
            <v>Aras</v>
          </cell>
          <cell r="C206" t="str">
            <v>PERAKENDE SATIŞ TEKLİF FORMU</v>
          </cell>
        </row>
        <row r="207">
          <cell r="A207" t="str">
            <v>Aras</v>
          </cell>
        </row>
        <row r="208">
          <cell r="A208" t="str">
            <v>Aras</v>
          </cell>
          <cell r="K208" t="str">
            <v>TUTAR (TL)</v>
          </cell>
        </row>
        <row r="209">
          <cell r="A209" t="str">
            <v>Aras</v>
          </cell>
          <cell r="C209" t="str">
            <v>EÜAŞ</v>
          </cell>
          <cell r="K209">
            <v>25350633</v>
          </cell>
        </row>
        <row r="210">
          <cell r="A210" t="str">
            <v>Aras</v>
          </cell>
          <cell r="C210" t="str">
            <v>DUP (DENGELEME VE UZLAŞTIRMA PİYASASI)</v>
          </cell>
          <cell r="K210">
            <v>98981774.142200962</v>
          </cell>
        </row>
        <row r="211">
          <cell r="A211" t="str">
            <v>Aras</v>
          </cell>
          <cell r="C211" t="str">
            <v>İA (İKİLİ ANLAŞMALARLA ALIM)</v>
          </cell>
          <cell r="K211">
            <v>0</v>
          </cell>
        </row>
        <row r="212">
          <cell r="A212" t="str">
            <v>Aras</v>
          </cell>
          <cell r="C212" t="str">
            <v>MİKM (MİKROKOJENERASYON ALIMI)</v>
          </cell>
          <cell r="K212">
            <v>0</v>
          </cell>
        </row>
        <row r="213">
          <cell r="A213" t="str">
            <v>Aras</v>
          </cell>
          <cell r="C213" t="str">
            <v>GÜN ÖNCESİ FİYAT TAHMİNİ ORTALAMASI (TL/MWh)</v>
          </cell>
        </row>
        <row r="214">
          <cell r="A214" t="str">
            <v>Aras</v>
          </cell>
          <cell r="K214">
            <v>124332407.14220096</v>
          </cell>
        </row>
        <row r="215">
          <cell r="A215" t="str">
            <v>Aras</v>
          </cell>
          <cell r="C215" t="str">
            <v>DB (ENERJİ TEDARİKİ DÜZELTME BİLEŞENİ)</v>
          </cell>
          <cell r="K215">
            <v>1023311.2333001266</v>
          </cell>
        </row>
        <row r="216">
          <cell r="A216" t="str">
            <v>Aras</v>
          </cell>
          <cell r="C216" t="str">
            <v>TOPLAM</v>
          </cell>
          <cell r="K216">
            <v>125355718.37550108</v>
          </cell>
        </row>
        <row r="217">
          <cell r="A217" t="str">
            <v>Aras</v>
          </cell>
        </row>
        <row r="218">
          <cell r="A218" t="str">
            <v>Aras</v>
          </cell>
          <cell r="K218" t="str">
            <v>TUTAR (TL)</v>
          </cell>
        </row>
        <row r="219">
          <cell r="A219" t="str">
            <v>Aras</v>
          </cell>
          <cell r="C219" t="str">
            <v>PİÜ (PİYASA İŞLETİM ÜCRETİ)</v>
          </cell>
          <cell r="K219">
            <v>75000</v>
          </cell>
        </row>
        <row r="220">
          <cell r="A220" t="str">
            <v>Aras</v>
          </cell>
          <cell r="C220" t="str">
            <v>ÖEP (ÖDENMEYEN ALACAKLAR PAYI)</v>
          </cell>
          <cell r="K220">
            <v>0</v>
          </cell>
        </row>
        <row r="221">
          <cell r="A221" t="str">
            <v>Aras</v>
          </cell>
          <cell r="C221" t="str">
            <v>GDDK (GEÇMİŞE DÖNÜK DÜZELTME)</v>
          </cell>
          <cell r="K221">
            <v>165000</v>
          </cell>
        </row>
        <row r="222">
          <cell r="A222" t="str">
            <v>Aras</v>
          </cell>
          <cell r="C222" t="str">
            <v xml:space="preserve">FARK FONU </v>
          </cell>
          <cell r="K222">
            <v>90000</v>
          </cell>
        </row>
        <row r="223">
          <cell r="A223" t="str">
            <v>Aras</v>
          </cell>
          <cell r="C223" t="str">
            <v>SEDGK (YANSITILACAK DUY 110 ESASLI TUTAR)</v>
          </cell>
          <cell r="K223">
            <v>413549.28557230253</v>
          </cell>
        </row>
        <row r="224">
          <cell r="A224" t="str">
            <v>Aras</v>
          </cell>
          <cell r="C224" t="str">
            <v>YEK (YEKDEM KAPSAMINDA ALACAK VEYA BORÇ)</v>
          </cell>
          <cell r="K224">
            <v>42377904.974431306</v>
          </cell>
        </row>
        <row r="225">
          <cell r="A225" t="str">
            <v>Aras</v>
          </cell>
          <cell r="C225" t="str">
            <v>TOPLAM</v>
          </cell>
          <cell r="K225">
            <v>43121454.260003611</v>
          </cell>
        </row>
        <row r="226">
          <cell r="A226" t="str">
            <v>Aras</v>
          </cell>
        </row>
        <row r="227">
          <cell r="A227" t="str">
            <v>Aras</v>
          </cell>
        </row>
        <row r="228">
          <cell r="A228" t="str">
            <v>Aras</v>
          </cell>
          <cell r="C228" t="str">
            <v>GTŞ'den Enerji Alan İletim Sistemi Kullanıcıları</v>
          </cell>
          <cell r="K228">
            <v>0</v>
          </cell>
        </row>
        <row r="229">
          <cell r="A229" t="str">
            <v>Aras</v>
          </cell>
          <cell r="C229" t="str">
            <v>Kullanıcı</v>
          </cell>
        </row>
        <row r="230">
          <cell r="A230" t="str">
            <v>Aras</v>
          </cell>
          <cell r="C230" t="str">
            <v xml:space="preserve">Dağıtım Sistemi Kullanıcıları </v>
          </cell>
        </row>
        <row r="231">
          <cell r="A231" t="str">
            <v>Aras</v>
          </cell>
          <cell r="C231" t="str">
            <v xml:space="preserve">Orta Gerilim </v>
          </cell>
        </row>
        <row r="232">
          <cell r="A232" t="str">
            <v>Aras</v>
          </cell>
          <cell r="C232" t="str">
            <v xml:space="preserve">Çift Terimli </v>
          </cell>
        </row>
        <row r="233">
          <cell r="A233" t="str">
            <v>Aras</v>
          </cell>
          <cell r="C233" t="str">
            <v>Sanayi</v>
          </cell>
        </row>
        <row r="234">
          <cell r="A234" t="str">
            <v>Aras</v>
          </cell>
          <cell r="C234" t="str">
            <v>Ticarethane</v>
          </cell>
        </row>
        <row r="235">
          <cell r="A235" t="str">
            <v>Aras</v>
          </cell>
          <cell r="C235" t="str">
            <v>Mesken</v>
          </cell>
        </row>
        <row r="236">
          <cell r="A236" t="str">
            <v>Aras</v>
          </cell>
          <cell r="C236" t="str">
            <v>Tarımsal Sulama</v>
          </cell>
        </row>
        <row r="237">
          <cell r="A237" t="str">
            <v>Aras</v>
          </cell>
          <cell r="C237" t="str">
            <v>Aydınlatma</v>
          </cell>
        </row>
        <row r="238">
          <cell r="A238" t="str">
            <v>Aras</v>
          </cell>
          <cell r="C238" t="str">
            <v>Tek Terimli</v>
          </cell>
        </row>
        <row r="239">
          <cell r="A239" t="str">
            <v>Aras</v>
          </cell>
          <cell r="C239" t="str">
            <v>Sanayi</v>
          </cell>
        </row>
        <row r="240">
          <cell r="A240" t="str">
            <v>Aras</v>
          </cell>
          <cell r="C240" t="str">
            <v>Ticarethane</v>
          </cell>
        </row>
        <row r="241">
          <cell r="A241" t="str">
            <v>Aras</v>
          </cell>
          <cell r="C241" t="str">
            <v>Mesken</v>
          </cell>
        </row>
        <row r="242">
          <cell r="A242" t="str">
            <v>Aras</v>
          </cell>
          <cell r="C242" t="str">
            <v>Tarımsal Sulama</v>
          </cell>
        </row>
        <row r="243">
          <cell r="A243" t="str">
            <v>Aras</v>
          </cell>
          <cell r="C243" t="str">
            <v>Aydınlatma</v>
          </cell>
        </row>
        <row r="244">
          <cell r="A244" t="str">
            <v>Aras</v>
          </cell>
          <cell r="C244" t="str">
            <v>Alçak Gerilim</v>
          </cell>
        </row>
        <row r="245">
          <cell r="A245" t="str">
            <v>Aras</v>
          </cell>
          <cell r="C245" t="str">
            <v>Tek Terimli</v>
          </cell>
        </row>
        <row r="246">
          <cell r="A246" t="str">
            <v>Aras</v>
          </cell>
          <cell r="C246" t="str">
            <v>Sanayi</v>
          </cell>
        </row>
        <row r="247">
          <cell r="A247" t="str">
            <v>Aras</v>
          </cell>
          <cell r="C247" t="str">
            <v>Ticarethane</v>
          </cell>
        </row>
        <row r="248">
          <cell r="A248" t="str">
            <v>Aras</v>
          </cell>
          <cell r="C248" t="str">
            <v>Mesken</v>
          </cell>
        </row>
        <row r="249">
          <cell r="A249" t="str">
            <v>Aras</v>
          </cell>
          <cell r="C249" t="str">
            <v>Şehit Aileleri ve Muharip Malul Gaziler</v>
          </cell>
        </row>
        <row r="250">
          <cell r="A250" t="str">
            <v>Aras</v>
          </cell>
          <cell r="C250" t="str">
            <v>Tarımsal Sulama</v>
          </cell>
        </row>
        <row r="251">
          <cell r="A251" t="str">
            <v>Aras</v>
          </cell>
          <cell r="C251" t="str">
            <v>Aydınlatma</v>
          </cell>
        </row>
        <row r="252">
          <cell r="A252" t="str">
            <v>Aras</v>
          </cell>
          <cell r="C252" t="str">
            <v>Toplam</v>
          </cell>
        </row>
        <row r="253">
          <cell r="A253" t="str">
            <v>Aras</v>
          </cell>
        </row>
        <row r="254">
          <cell r="A254" t="str">
            <v>Aras</v>
          </cell>
        </row>
        <row r="255">
          <cell r="A255" t="str">
            <v>Aras</v>
          </cell>
          <cell r="C255" t="str">
            <v>GTŞ'den Enerji Alan İletim Sistemi Kullanıcıları</v>
          </cell>
        </row>
        <row r="256">
          <cell r="A256" t="str">
            <v>Aras</v>
          </cell>
          <cell r="C256" t="str">
            <v>Kullanıcı</v>
          </cell>
        </row>
        <row r="257">
          <cell r="A257" t="str">
            <v>Aras</v>
          </cell>
          <cell r="C257" t="str">
            <v xml:space="preserve">Dağıtım Sistemi Kullanıcıları </v>
          </cell>
        </row>
        <row r="258">
          <cell r="A258" t="str">
            <v>Aras</v>
          </cell>
          <cell r="C258" t="str">
            <v xml:space="preserve">Orta Gerilim </v>
          </cell>
        </row>
        <row r="259">
          <cell r="A259" t="str">
            <v>Aras</v>
          </cell>
          <cell r="C259" t="str">
            <v xml:space="preserve">Çift Terimli </v>
          </cell>
        </row>
        <row r="260">
          <cell r="A260" t="str">
            <v>Aras</v>
          </cell>
          <cell r="C260" t="str">
            <v>Sanayi</v>
          </cell>
        </row>
        <row r="261">
          <cell r="A261" t="str">
            <v>Aras</v>
          </cell>
          <cell r="C261" t="str">
            <v>Ticarethane</v>
          </cell>
        </row>
        <row r="262">
          <cell r="A262" t="str">
            <v>Aras</v>
          </cell>
          <cell r="C262" t="str">
            <v>Mesken</v>
          </cell>
        </row>
        <row r="263">
          <cell r="A263" t="str">
            <v>Aras</v>
          </cell>
          <cell r="C263" t="str">
            <v>Tarımsal Sulama</v>
          </cell>
        </row>
        <row r="264">
          <cell r="A264" t="str">
            <v>Aras</v>
          </cell>
          <cell r="C264" t="str">
            <v>Aydınlatma</v>
          </cell>
        </row>
        <row r="265">
          <cell r="A265" t="str">
            <v>Aras</v>
          </cell>
          <cell r="C265" t="str">
            <v>Tek Terimli</v>
          </cell>
        </row>
        <row r="266">
          <cell r="A266" t="str">
            <v>Aras</v>
          </cell>
          <cell r="C266" t="str">
            <v>Sanayi</v>
          </cell>
        </row>
        <row r="267">
          <cell r="A267" t="str">
            <v>Aras</v>
          </cell>
          <cell r="C267" t="str">
            <v>Ticarethane</v>
          </cell>
        </row>
        <row r="268">
          <cell r="A268" t="str">
            <v>Aras</v>
          </cell>
          <cell r="C268" t="str">
            <v>Mesken</v>
          </cell>
        </row>
        <row r="269">
          <cell r="A269" t="str">
            <v>Aras</v>
          </cell>
          <cell r="C269" t="str">
            <v>Tarımsal Sulama</v>
          </cell>
        </row>
        <row r="270">
          <cell r="A270" t="str">
            <v>Aras</v>
          </cell>
          <cell r="C270" t="str">
            <v>Aydınlatma</v>
          </cell>
        </row>
        <row r="271">
          <cell r="A271" t="str">
            <v>Aras</v>
          </cell>
          <cell r="C271" t="str">
            <v>Alçak Gerilim</v>
          </cell>
        </row>
        <row r="272">
          <cell r="A272" t="str">
            <v>Aras</v>
          </cell>
          <cell r="C272" t="str">
            <v>Tek Terimli</v>
          </cell>
        </row>
        <row r="273">
          <cell r="A273" t="str">
            <v>Aras</v>
          </cell>
          <cell r="C273" t="str">
            <v>Sanayi</v>
          </cell>
        </row>
        <row r="274">
          <cell r="A274" t="str">
            <v>Aras</v>
          </cell>
          <cell r="C274" t="str">
            <v>Ticarethane</v>
          </cell>
        </row>
        <row r="275">
          <cell r="A275" t="str">
            <v>Aras</v>
          </cell>
          <cell r="C275" t="str">
            <v>Mesken</v>
          </cell>
        </row>
        <row r="276">
          <cell r="A276" t="str">
            <v>Aras</v>
          </cell>
          <cell r="C276" t="str">
            <v>Şehit Aileleri ve Muharip Malul Gaziler</v>
          </cell>
        </row>
        <row r="277">
          <cell r="A277" t="str">
            <v>Aras</v>
          </cell>
          <cell r="C277" t="str">
            <v>Tarımsal Sulama</v>
          </cell>
        </row>
        <row r="278">
          <cell r="A278" t="str">
            <v>Aras</v>
          </cell>
          <cell r="C278" t="str">
            <v>Aydınlatma</v>
          </cell>
        </row>
        <row r="279">
          <cell r="A279" t="str">
            <v>Aras</v>
          </cell>
          <cell r="C279" t="str">
            <v>Toplam</v>
          </cell>
        </row>
        <row r="280">
          <cell r="A280" t="str">
            <v>Aras</v>
          </cell>
        </row>
        <row r="281">
          <cell r="A281" t="str">
            <v>Aras</v>
          </cell>
        </row>
        <row r="282">
          <cell r="A282" t="str">
            <v>Aras</v>
          </cell>
          <cell r="C282" t="str">
            <v>GTŞ'den Enerji Alan İletim Sistemi Kullanıcıları</v>
          </cell>
        </row>
        <row r="283">
          <cell r="A283" t="str">
            <v>Aras</v>
          </cell>
          <cell r="C283" t="str">
            <v>Kullanıcı</v>
          </cell>
        </row>
        <row r="284">
          <cell r="A284" t="str">
            <v>Aras</v>
          </cell>
          <cell r="C284" t="str">
            <v xml:space="preserve">Dağıtım Sistemi Kullanıcıları </v>
          </cell>
        </row>
        <row r="285">
          <cell r="A285" t="str">
            <v>Aras</v>
          </cell>
          <cell r="C285" t="str">
            <v xml:space="preserve">Orta Gerilim </v>
          </cell>
        </row>
        <row r="286">
          <cell r="A286" t="str">
            <v>Aras</v>
          </cell>
          <cell r="C286" t="str">
            <v xml:space="preserve">Çift Terimli </v>
          </cell>
        </row>
        <row r="287">
          <cell r="A287" t="str">
            <v>Aras</v>
          </cell>
          <cell r="C287" t="str">
            <v>Sanayi</v>
          </cell>
        </row>
        <row r="288">
          <cell r="A288" t="str">
            <v>Aras</v>
          </cell>
          <cell r="C288" t="str">
            <v>Ticarethane</v>
          </cell>
        </row>
        <row r="289">
          <cell r="A289" t="str">
            <v>Aras</v>
          </cell>
          <cell r="C289" t="str">
            <v>Mesken</v>
          </cell>
        </row>
        <row r="290">
          <cell r="A290" t="str">
            <v>Aras</v>
          </cell>
          <cell r="C290" t="str">
            <v>Tarımsal Sulama</v>
          </cell>
        </row>
        <row r="291">
          <cell r="A291" t="str">
            <v>Aras</v>
          </cell>
          <cell r="C291" t="str">
            <v>Aydınlatma</v>
          </cell>
        </row>
        <row r="292">
          <cell r="A292" t="str">
            <v>Aras</v>
          </cell>
          <cell r="C292" t="str">
            <v>Tek Terimli</v>
          </cell>
        </row>
        <row r="293">
          <cell r="A293" t="str">
            <v>Aras</v>
          </cell>
          <cell r="C293" t="str">
            <v>Sanayi</v>
          </cell>
        </row>
        <row r="294">
          <cell r="A294" t="str">
            <v>Aras</v>
          </cell>
          <cell r="C294" t="str">
            <v>Ticarethane</v>
          </cell>
        </row>
        <row r="295">
          <cell r="A295" t="str">
            <v>Aras</v>
          </cell>
          <cell r="C295" t="str">
            <v>Mesken</v>
          </cell>
        </row>
        <row r="296">
          <cell r="A296" t="str">
            <v>Aras</v>
          </cell>
          <cell r="C296" t="str">
            <v>Tarımsal Sulama</v>
          </cell>
        </row>
        <row r="297">
          <cell r="A297" t="str">
            <v>Aras</v>
          </cell>
          <cell r="C297" t="str">
            <v>Aydınlatma</v>
          </cell>
        </row>
        <row r="298">
          <cell r="A298" t="str">
            <v>Aras</v>
          </cell>
          <cell r="C298" t="str">
            <v>Alçak Gerilim</v>
          </cell>
        </row>
        <row r="299">
          <cell r="A299" t="str">
            <v>Aras</v>
          </cell>
          <cell r="C299" t="str">
            <v>Tek Terimli</v>
          </cell>
        </row>
        <row r="300">
          <cell r="A300" t="str">
            <v>Aras</v>
          </cell>
          <cell r="C300" t="str">
            <v>Sanayi</v>
          </cell>
        </row>
        <row r="301">
          <cell r="A301" t="str">
            <v>Aras</v>
          </cell>
          <cell r="C301" t="str">
            <v>Ticarethane</v>
          </cell>
        </row>
        <row r="302">
          <cell r="A302" t="str">
            <v>Aras</v>
          </cell>
          <cell r="C302" t="str">
            <v>Mesken</v>
          </cell>
        </row>
        <row r="303">
          <cell r="A303" t="str">
            <v>Aras</v>
          </cell>
          <cell r="C303" t="str">
            <v>Şehit Aileleri ve Muharip Malul Gaziler</v>
          </cell>
        </row>
        <row r="304">
          <cell r="A304" t="str">
            <v>Aras</v>
          </cell>
          <cell r="C304" t="str">
            <v>Tarımsal Sulama</v>
          </cell>
        </row>
        <row r="305">
          <cell r="A305" t="str">
            <v>Aras</v>
          </cell>
          <cell r="C305" t="str">
            <v>Aydınlatma</v>
          </cell>
        </row>
        <row r="306">
          <cell r="A306" t="str">
            <v>Aras</v>
          </cell>
          <cell r="C306" t="str">
            <v>Toplam</v>
          </cell>
        </row>
        <row r="307">
          <cell r="A307" t="str">
            <v>Aydem</v>
          </cell>
        </row>
        <row r="308">
          <cell r="A308" t="str">
            <v>Aydem</v>
          </cell>
          <cell r="C308" t="str">
            <v>PERAKENDE SATIŞ TEKLİF FORMU</v>
          </cell>
        </row>
        <row r="309">
          <cell r="A309" t="str">
            <v>Aydem</v>
          </cell>
        </row>
        <row r="310">
          <cell r="A310" t="str">
            <v>Aydem</v>
          </cell>
          <cell r="K310" t="str">
            <v>TUTAR (TL)</v>
          </cell>
        </row>
        <row r="311">
          <cell r="A311" t="str">
            <v>Aydem</v>
          </cell>
          <cell r="C311" t="str">
            <v>EÜAŞ</v>
          </cell>
          <cell r="K311">
            <v>0</v>
          </cell>
        </row>
        <row r="312">
          <cell r="A312" t="str">
            <v>Aydem</v>
          </cell>
          <cell r="C312" t="str">
            <v>DUP (DENGELEME VE UZLAŞTIRMA PİYASASI)</v>
          </cell>
          <cell r="K312">
            <v>527572055.91146672</v>
          </cell>
        </row>
        <row r="313">
          <cell r="A313" t="str">
            <v>Aydem</v>
          </cell>
          <cell r="C313" t="str">
            <v>İA (İKİLİ ANLAŞMALARLA ALIM)</v>
          </cell>
          <cell r="K313">
            <v>0</v>
          </cell>
        </row>
        <row r="314">
          <cell r="A314" t="str">
            <v>Aydem</v>
          </cell>
          <cell r="C314" t="str">
            <v>MİKM (MİKROKOJENERASYON ALIMI)</v>
          </cell>
          <cell r="K314">
            <v>0</v>
          </cell>
        </row>
        <row r="315">
          <cell r="A315" t="str">
            <v>Aydem</v>
          </cell>
          <cell r="C315" t="str">
            <v>GÜN ÖNCESİ FİYAT TAHMİNİ ORTALAMASI (TL/MWh)</v>
          </cell>
        </row>
        <row r="316">
          <cell r="A316" t="str">
            <v>Aydem</v>
          </cell>
          <cell r="K316">
            <v>527572055.91146672</v>
          </cell>
        </row>
        <row r="317">
          <cell r="A317" t="str">
            <v>Aydem</v>
          </cell>
          <cell r="C317" t="str">
            <v>DB (ENERJİ TEDARİKİ DÜZELTME BİLEŞENİ)</v>
          </cell>
          <cell r="K317">
            <v>5465987.1521575823</v>
          </cell>
        </row>
        <row r="318">
          <cell r="A318" t="str">
            <v>Aydem</v>
          </cell>
          <cell r="C318" t="str">
            <v>TOPLAM</v>
          </cell>
          <cell r="K318">
            <v>533038043.06362432</v>
          </cell>
        </row>
        <row r="319">
          <cell r="A319" t="str">
            <v>Aydem</v>
          </cell>
        </row>
        <row r="320">
          <cell r="A320" t="str">
            <v>Aydem</v>
          </cell>
          <cell r="K320" t="str">
            <v>TUTAR (TL)</v>
          </cell>
        </row>
        <row r="321">
          <cell r="A321" t="str">
            <v>Aydem</v>
          </cell>
          <cell r="C321" t="str">
            <v>PİÜ (PİYASA İŞLETİM ÜCRETİ)</v>
          </cell>
          <cell r="K321">
            <v>347245.68501304567</v>
          </cell>
        </row>
        <row r="322">
          <cell r="A322" t="str">
            <v>Aydem</v>
          </cell>
          <cell r="C322" t="str">
            <v>ÖEP (ÖDENMEYEN ALACAKLAR PAYI)</v>
          </cell>
          <cell r="K322">
            <v>3362.1972540901411</v>
          </cell>
        </row>
        <row r="323">
          <cell r="A323" t="str">
            <v>Aydem</v>
          </cell>
          <cell r="C323" t="str">
            <v>GDDK (GEÇMİŞE DÖNÜK DÜZELTME)</v>
          </cell>
          <cell r="K323">
            <v>40290.362418639263</v>
          </cell>
        </row>
        <row r="324">
          <cell r="A324" t="str">
            <v>Aydem</v>
          </cell>
          <cell r="C324" t="str">
            <v xml:space="preserve">FARK FONU </v>
          </cell>
          <cell r="K324">
            <v>101778.88267220046</v>
          </cell>
        </row>
        <row r="325">
          <cell r="A325" t="str">
            <v>Aydem</v>
          </cell>
          <cell r="C325" t="str">
            <v>SEDGK (YANSITILACAK DUY 110 ESASLI TUTAR)</v>
          </cell>
          <cell r="K325">
            <v>2155371.6975433221</v>
          </cell>
        </row>
        <row r="326">
          <cell r="A326" t="str">
            <v>Aydem</v>
          </cell>
          <cell r="C326" t="str">
            <v>YEK (YEKDEM KAPSAMINDA ALACAK VEYA BORÇ)</v>
          </cell>
          <cell r="K326">
            <v>198366337.48103622</v>
          </cell>
        </row>
        <row r="327">
          <cell r="A327" t="str">
            <v>Aydem</v>
          </cell>
          <cell r="C327" t="str">
            <v>TOPLAM</v>
          </cell>
          <cell r="K327">
            <v>201014386.30593753</v>
          </cell>
        </row>
        <row r="328">
          <cell r="A328" t="str">
            <v>Aydem</v>
          </cell>
        </row>
        <row r="329">
          <cell r="A329" t="str">
            <v>Aydem</v>
          </cell>
        </row>
        <row r="330">
          <cell r="A330" t="str">
            <v>Aydem</v>
          </cell>
          <cell r="C330" t="str">
            <v>GTŞ'den Enerji Alan İletim Sistemi Kullanıcıları</v>
          </cell>
          <cell r="K330">
            <v>0</v>
          </cell>
        </row>
        <row r="331">
          <cell r="A331" t="str">
            <v>Aydem</v>
          </cell>
          <cell r="C331" t="str">
            <v>Kullanıcı</v>
          </cell>
        </row>
        <row r="332">
          <cell r="A332" t="str">
            <v>Aydem</v>
          </cell>
          <cell r="C332" t="str">
            <v xml:space="preserve">Dağıtım Sistemi Kullanıcıları </v>
          </cell>
        </row>
        <row r="333">
          <cell r="A333" t="str">
            <v>Aydem</v>
          </cell>
          <cell r="C333" t="str">
            <v xml:space="preserve">Orta Gerilim </v>
          </cell>
        </row>
        <row r="334">
          <cell r="A334" t="str">
            <v>Aydem</v>
          </cell>
          <cell r="C334" t="str">
            <v xml:space="preserve">Çift Terimli </v>
          </cell>
        </row>
        <row r="335">
          <cell r="A335" t="str">
            <v>Aydem</v>
          </cell>
          <cell r="C335" t="str">
            <v>Sanayi</v>
          </cell>
        </row>
        <row r="336">
          <cell r="A336" t="str">
            <v>Aydem</v>
          </cell>
          <cell r="C336" t="str">
            <v>Ticarethane</v>
          </cell>
        </row>
        <row r="337">
          <cell r="A337" t="str">
            <v>Aydem</v>
          </cell>
          <cell r="C337" t="str">
            <v>Mesken</v>
          </cell>
        </row>
        <row r="338">
          <cell r="A338" t="str">
            <v>Aydem</v>
          </cell>
          <cell r="C338" t="str">
            <v>Tarımsal Sulama</v>
          </cell>
        </row>
        <row r="339">
          <cell r="A339" t="str">
            <v>Aydem</v>
          </cell>
          <cell r="C339" t="str">
            <v>Aydınlatma</v>
          </cell>
        </row>
        <row r="340">
          <cell r="A340" t="str">
            <v>Aydem</v>
          </cell>
          <cell r="C340" t="str">
            <v>Tek Terimli</v>
          </cell>
        </row>
        <row r="341">
          <cell r="A341" t="str">
            <v>Aydem</v>
          </cell>
          <cell r="C341" t="str">
            <v>Sanayi</v>
          </cell>
        </row>
        <row r="342">
          <cell r="A342" t="str">
            <v>Aydem</v>
          </cell>
          <cell r="C342" t="str">
            <v>Ticarethane</v>
          </cell>
        </row>
        <row r="343">
          <cell r="A343" t="str">
            <v>Aydem</v>
          </cell>
          <cell r="C343" t="str">
            <v>Mesken</v>
          </cell>
        </row>
        <row r="344">
          <cell r="A344" t="str">
            <v>Aydem</v>
          </cell>
          <cell r="C344" t="str">
            <v>Tarımsal Sulama</v>
          </cell>
        </row>
        <row r="345">
          <cell r="A345" t="str">
            <v>Aydem</v>
          </cell>
          <cell r="C345" t="str">
            <v>Aydınlatma</v>
          </cell>
        </row>
        <row r="346">
          <cell r="A346" t="str">
            <v>Aydem</v>
          </cell>
          <cell r="C346" t="str">
            <v>Alçak Gerilim</v>
          </cell>
        </row>
        <row r="347">
          <cell r="A347" t="str">
            <v>Aydem</v>
          </cell>
          <cell r="C347" t="str">
            <v>Tek Terimli</v>
          </cell>
        </row>
        <row r="348">
          <cell r="A348" t="str">
            <v>Aydem</v>
          </cell>
          <cell r="C348" t="str">
            <v>Sanayi</v>
          </cell>
        </row>
        <row r="349">
          <cell r="A349" t="str">
            <v>Aydem</v>
          </cell>
          <cell r="C349" t="str">
            <v>Ticarethane</v>
          </cell>
        </row>
        <row r="350">
          <cell r="A350" t="str">
            <v>Aydem</v>
          </cell>
          <cell r="C350" t="str">
            <v>Mesken</v>
          </cell>
        </row>
        <row r="351">
          <cell r="A351" t="str">
            <v>Aydem</v>
          </cell>
          <cell r="C351" t="str">
            <v>Şehit Aileleri ve Muharip Malul Gaziler</v>
          </cell>
        </row>
        <row r="352">
          <cell r="A352" t="str">
            <v>Aydem</v>
          </cell>
          <cell r="C352" t="str">
            <v>Tarımsal Sulama</v>
          </cell>
        </row>
        <row r="353">
          <cell r="A353" t="str">
            <v>Aydem</v>
          </cell>
          <cell r="C353" t="str">
            <v>Aydınlatma</v>
          </cell>
        </row>
        <row r="354">
          <cell r="A354" t="str">
            <v>Aydem</v>
          </cell>
          <cell r="C354" t="str">
            <v>Toplam</v>
          </cell>
        </row>
        <row r="355">
          <cell r="A355" t="str">
            <v>Aydem</v>
          </cell>
        </row>
        <row r="356">
          <cell r="A356" t="str">
            <v>Aydem</v>
          </cell>
        </row>
        <row r="357">
          <cell r="A357" t="str">
            <v>Aydem</v>
          </cell>
          <cell r="C357" t="str">
            <v>GTŞ'den Enerji Alan İletim Sistemi Kullanıcıları</v>
          </cell>
        </row>
        <row r="358">
          <cell r="A358" t="str">
            <v>Aydem</v>
          </cell>
          <cell r="C358" t="str">
            <v>Kullanıcı</v>
          </cell>
        </row>
        <row r="359">
          <cell r="A359" t="str">
            <v>Aydem</v>
          </cell>
          <cell r="C359" t="str">
            <v xml:space="preserve">Dağıtım Sistemi Kullanıcıları </v>
          </cell>
        </row>
        <row r="360">
          <cell r="A360" t="str">
            <v>Aydem</v>
          </cell>
          <cell r="C360" t="str">
            <v xml:space="preserve">Orta Gerilim </v>
          </cell>
        </row>
        <row r="361">
          <cell r="A361" t="str">
            <v>Aydem</v>
          </cell>
          <cell r="C361" t="str">
            <v xml:space="preserve">Çift Terimli </v>
          </cell>
        </row>
        <row r="362">
          <cell r="A362" t="str">
            <v>Aydem</v>
          </cell>
          <cell r="C362" t="str">
            <v>Sanayi</v>
          </cell>
        </row>
        <row r="363">
          <cell r="A363" t="str">
            <v>Aydem</v>
          </cell>
          <cell r="C363" t="str">
            <v>Ticarethane</v>
          </cell>
        </row>
        <row r="364">
          <cell r="A364" t="str">
            <v>Aydem</v>
          </cell>
          <cell r="C364" t="str">
            <v>Mesken</v>
          </cell>
        </row>
        <row r="365">
          <cell r="A365" t="str">
            <v>Aydem</v>
          </cell>
          <cell r="C365" t="str">
            <v>Tarımsal Sulama</v>
          </cell>
        </row>
        <row r="366">
          <cell r="A366" t="str">
            <v>Aydem</v>
          </cell>
          <cell r="C366" t="str">
            <v>Aydınlatma</v>
          </cell>
        </row>
        <row r="367">
          <cell r="A367" t="str">
            <v>Aydem</v>
          </cell>
          <cell r="C367" t="str">
            <v>Tek Terimli</v>
          </cell>
        </row>
        <row r="368">
          <cell r="A368" t="str">
            <v>Aydem</v>
          </cell>
          <cell r="C368" t="str">
            <v>Sanayi</v>
          </cell>
        </row>
        <row r="369">
          <cell r="A369" t="str">
            <v>Aydem</v>
          </cell>
          <cell r="C369" t="str">
            <v>Ticarethane</v>
          </cell>
        </row>
        <row r="370">
          <cell r="A370" t="str">
            <v>Aydem</v>
          </cell>
          <cell r="C370" t="str">
            <v>Mesken</v>
          </cell>
        </row>
        <row r="371">
          <cell r="A371" t="str">
            <v>Aydem</v>
          </cell>
          <cell r="C371" t="str">
            <v>Tarımsal Sulama</v>
          </cell>
        </row>
        <row r="372">
          <cell r="A372" t="str">
            <v>Aydem</v>
          </cell>
          <cell r="C372" t="str">
            <v>Aydınlatma</v>
          </cell>
        </row>
        <row r="373">
          <cell r="A373" t="str">
            <v>Aydem</v>
          </cell>
          <cell r="C373" t="str">
            <v>Alçak Gerilim</v>
          </cell>
        </row>
        <row r="374">
          <cell r="A374" t="str">
            <v>Aydem</v>
          </cell>
          <cell r="C374" t="str">
            <v>Tek Terimli</v>
          </cell>
        </row>
        <row r="375">
          <cell r="A375" t="str">
            <v>Aydem</v>
          </cell>
          <cell r="C375" t="str">
            <v>Sanayi</v>
          </cell>
        </row>
        <row r="376">
          <cell r="A376" t="str">
            <v>Aydem</v>
          </cell>
          <cell r="C376" t="str">
            <v>Ticarethane</v>
          </cell>
        </row>
        <row r="377">
          <cell r="A377" t="str">
            <v>Aydem</v>
          </cell>
          <cell r="C377" t="str">
            <v>Mesken</v>
          </cell>
        </row>
        <row r="378">
          <cell r="A378" t="str">
            <v>Aydem</v>
          </cell>
          <cell r="C378" t="str">
            <v>Şehit Aileleri ve Muharip Malul Gaziler</v>
          </cell>
        </row>
        <row r="379">
          <cell r="A379" t="str">
            <v>Aydem</v>
          </cell>
          <cell r="C379" t="str">
            <v>Tarımsal Sulama</v>
          </cell>
        </row>
        <row r="380">
          <cell r="A380" t="str">
            <v>Aydem</v>
          </cell>
          <cell r="C380" t="str">
            <v>Aydınlatma</v>
          </cell>
        </row>
        <row r="381">
          <cell r="A381" t="str">
            <v>Aydem</v>
          </cell>
          <cell r="C381" t="str">
            <v>Toplam</v>
          </cell>
        </row>
        <row r="382">
          <cell r="A382" t="str">
            <v>Aydem</v>
          </cell>
        </row>
        <row r="383">
          <cell r="A383" t="str">
            <v>Aydem</v>
          </cell>
        </row>
        <row r="384">
          <cell r="A384" t="str">
            <v>Aydem</v>
          </cell>
          <cell r="C384" t="str">
            <v>GTŞ'den Enerji Alan İletim Sistemi Kullanıcıları</v>
          </cell>
        </row>
        <row r="385">
          <cell r="A385" t="str">
            <v>Aydem</v>
          </cell>
          <cell r="C385" t="str">
            <v>Kullanıcı</v>
          </cell>
        </row>
        <row r="386">
          <cell r="A386" t="str">
            <v>Aydem</v>
          </cell>
          <cell r="C386" t="str">
            <v xml:space="preserve">Dağıtım Sistemi Kullanıcıları </v>
          </cell>
        </row>
        <row r="387">
          <cell r="A387" t="str">
            <v>Aydem</v>
          </cell>
          <cell r="C387" t="str">
            <v xml:space="preserve">Orta Gerilim </v>
          </cell>
        </row>
        <row r="388">
          <cell r="A388" t="str">
            <v>Aydem</v>
          </cell>
          <cell r="C388" t="str">
            <v xml:space="preserve">Çift Terimli </v>
          </cell>
        </row>
        <row r="389">
          <cell r="A389" t="str">
            <v>Aydem</v>
          </cell>
          <cell r="C389" t="str">
            <v>Sanayi</v>
          </cell>
        </row>
        <row r="390">
          <cell r="A390" t="str">
            <v>Aydem</v>
          </cell>
          <cell r="C390" t="str">
            <v>Ticarethane</v>
          </cell>
        </row>
        <row r="391">
          <cell r="A391" t="str">
            <v>Aydem</v>
          </cell>
          <cell r="C391" t="str">
            <v>Mesken</v>
          </cell>
        </row>
        <row r="392">
          <cell r="A392" t="str">
            <v>Aydem</v>
          </cell>
          <cell r="C392" t="str">
            <v>Tarımsal Sulama</v>
          </cell>
        </row>
        <row r="393">
          <cell r="A393" t="str">
            <v>Aydem</v>
          </cell>
          <cell r="C393" t="str">
            <v>Aydınlatma</v>
          </cell>
        </row>
        <row r="394">
          <cell r="A394" t="str">
            <v>Aydem</v>
          </cell>
          <cell r="C394" t="str">
            <v>Tek Terimli</v>
          </cell>
        </row>
        <row r="395">
          <cell r="A395" t="str">
            <v>Aydem</v>
          </cell>
          <cell r="C395" t="str">
            <v>Sanayi</v>
          </cell>
        </row>
        <row r="396">
          <cell r="A396" t="str">
            <v>Aydem</v>
          </cell>
          <cell r="C396" t="str">
            <v>Ticarethane</v>
          </cell>
        </row>
        <row r="397">
          <cell r="A397" t="str">
            <v>Aydem</v>
          </cell>
          <cell r="C397" t="str">
            <v>Mesken</v>
          </cell>
        </row>
        <row r="398">
          <cell r="A398" t="str">
            <v>Aydem</v>
          </cell>
          <cell r="C398" t="str">
            <v>Tarımsal Sulama</v>
          </cell>
        </row>
        <row r="399">
          <cell r="A399" t="str">
            <v>Aydem</v>
          </cell>
          <cell r="C399" t="str">
            <v>Aydınlatma</v>
          </cell>
        </row>
        <row r="400">
          <cell r="A400" t="str">
            <v>Aydem</v>
          </cell>
          <cell r="C400" t="str">
            <v>Alçak Gerilim</v>
          </cell>
        </row>
        <row r="401">
          <cell r="A401" t="str">
            <v>Aydem</v>
          </cell>
          <cell r="C401" t="str">
            <v>Tek Terimli</v>
          </cell>
        </row>
        <row r="402">
          <cell r="A402" t="str">
            <v>Aydem</v>
          </cell>
          <cell r="C402" t="str">
            <v>Sanayi</v>
          </cell>
        </row>
        <row r="403">
          <cell r="A403" t="str">
            <v>Aydem</v>
          </cell>
          <cell r="C403" t="str">
            <v>Ticarethane</v>
          </cell>
        </row>
        <row r="404">
          <cell r="A404" t="str">
            <v>Aydem</v>
          </cell>
          <cell r="C404" t="str">
            <v>Mesken</v>
          </cell>
        </row>
        <row r="405">
          <cell r="A405" t="str">
            <v>Aydem</v>
          </cell>
          <cell r="C405" t="str">
            <v>Şehit Aileleri ve Muharip Malul Gaziler</v>
          </cell>
        </row>
        <row r="406">
          <cell r="A406" t="str">
            <v>Aydem</v>
          </cell>
          <cell r="C406" t="str">
            <v>Tarımsal Sulama</v>
          </cell>
        </row>
        <row r="407">
          <cell r="A407" t="str">
            <v>Aydem</v>
          </cell>
          <cell r="C407" t="str">
            <v>Aydınlatma</v>
          </cell>
        </row>
        <row r="408">
          <cell r="A408" t="str">
            <v>Aydem</v>
          </cell>
          <cell r="C408" t="str">
            <v>Toplam</v>
          </cell>
        </row>
        <row r="409">
          <cell r="A409" t="str">
            <v>Ayedaş</v>
          </cell>
        </row>
        <row r="410">
          <cell r="A410" t="str">
            <v>Ayedaş</v>
          </cell>
          <cell r="C410" t="str">
            <v>PERAKENDE SATIŞ TEKLİF FORMU</v>
          </cell>
        </row>
        <row r="411">
          <cell r="A411" t="str">
            <v>Ayedaş</v>
          </cell>
        </row>
        <row r="412">
          <cell r="A412" t="str">
            <v>Ayedaş</v>
          </cell>
          <cell r="K412" t="str">
            <v>TUTAR (TL)</v>
          </cell>
        </row>
        <row r="413">
          <cell r="A413" t="str">
            <v>Ayedaş</v>
          </cell>
          <cell r="C413" t="str">
            <v>EÜAŞ</v>
          </cell>
          <cell r="K413">
            <v>98326226.899999991</v>
          </cell>
        </row>
        <row r="414">
          <cell r="A414" t="str">
            <v>Ayedaş</v>
          </cell>
          <cell r="C414" t="str">
            <v>DUP (DENGELEME VE UZLAŞTIRMA PİYASASI)</v>
          </cell>
          <cell r="K414">
            <v>523929853.897403</v>
          </cell>
        </row>
        <row r="415">
          <cell r="A415" t="str">
            <v>Ayedaş</v>
          </cell>
          <cell r="C415" t="str">
            <v>İA (İKİLİ ANLAŞMALARLA ALIM)</v>
          </cell>
          <cell r="K415">
            <v>0</v>
          </cell>
        </row>
        <row r="416">
          <cell r="A416" t="str">
            <v>Ayedaş</v>
          </cell>
          <cell r="C416" t="str">
            <v>MİKM (MİKROKOJENERASYON ALIMI)</v>
          </cell>
          <cell r="K416">
            <v>0</v>
          </cell>
        </row>
        <row r="417">
          <cell r="A417" t="str">
            <v>Ayedaş</v>
          </cell>
          <cell r="C417" t="str">
            <v>GÜN ÖNCESİ FİYAT TAHMİNİ ORTALAMASI (TL/MWh)</v>
          </cell>
        </row>
        <row r="418">
          <cell r="A418" t="str">
            <v>Ayedaş</v>
          </cell>
          <cell r="K418">
            <v>622256080.79740298</v>
          </cell>
        </row>
        <row r="419">
          <cell r="A419" t="str">
            <v>Ayedaş</v>
          </cell>
          <cell r="C419" t="str">
            <v>DB (ENERJİ TEDARİKİ DÜZELTME BİLEŞENİ)</v>
          </cell>
          <cell r="K419">
            <v>19077864.746432323</v>
          </cell>
        </row>
        <row r="420">
          <cell r="A420" t="str">
            <v>Ayedaş</v>
          </cell>
          <cell r="C420" t="str">
            <v>TOPLAM</v>
          </cell>
          <cell r="K420">
            <v>641333945.54383528</v>
          </cell>
        </row>
        <row r="421">
          <cell r="A421" t="str">
            <v>Ayedaş</v>
          </cell>
        </row>
        <row r="422">
          <cell r="A422" t="str">
            <v>Ayedaş</v>
          </cell>
          <cell r="K422" t="str">
            <v>TUTAR (TL)</v>
          </cell>
        </row>
        <row r="423">
          <cell r="A423" t="str">
            <v>Ayedaş</v>
          </cell>
          <cell r="C423" t="str">
            <v>PİÜ (PİYASA İŞLETİM ÜCRETİ)</v>
          </cell>
          <cell r="K423">
            <v>622639.34935714281</v>
          </cell>
        </row>
        <row r="424">
          <cell r="A424" t="str">
            <v>Ayedaş</v>
          </cell>
          <cell r="C424" t="str">
            <v>ÖEP (ÖDENMEYEN ALACAKLAR PAYI)</v>
          </cell>
          <cell r="K424">
            <v>0</v>
          </cell>
        </row>
        <row r="425">
          <cell r="A425" t="str">
            <v>Ayedaş</v>
          </cell>
          <cell r="C425" t="str">
            <v>GDDK (GEÇMİŞE DÖNÜK DÜZELTME)</v>
          </cell>
          <cell r="K425">
            <v>0</v>
          </cell>
        </row>
        <row r="426">
          <cell r="A426" t="str">
            <v>Ayedaş</v>
          </cell>
          <cell r="C426" t="str">
            <v xml:space="preserve">FARK FONU </v>
          </cell>
          <cell r="K426">
            <v>415092.89957142854</v>
          </cell>
        </row>
        <row r="427">
          <cell r="A427" t="str">
            <v>Ayedaş</v>
          </cell>
          <cell r="C427" t="str">
            <v>SEDGK (YANSITILACAK DUY 110 ESASLI TUTAR)</v>
          </cell>
          <cell r="K427">
            <v>1099996.1838642857</v>
          </cell>
        </row>
        <row r="428">
          <cell r="A428" t="str">
            <v>Ayedaş</v>
          </cell>
          <cell r="C428" t="str">
            <v>YEK (YEKDEM KAPSAMINDA ALACAK VEYA BORÇ)</v>
          </cell>
          <cell r="K428">
            <v>164235656.76854026</v>
          </cell>
        </row>
        <row r="429">
          <cell r="A429" t="str">
            <v>Ayedaş</v>
          </cell>
          <cell r="C429" t="str">
            <v>TOPLAM</v>
          </cell>
          <cell r="K429">
            <v>166373385.20133311</v>
          </cell>
        </row>
        <row r="430">
          <cell r="A430" t="str">
            <v>Ayedaş</v>
          </cell>
        </row>
        <row r="431">
          <cell r="A431" t="str">
            <v>Ayedaş</v>
          </cell>
        </row>
        <row r="432">
          <cell r="A432" t="str">
            <v>Ayedaş</v>
          </cell>
          <cell r="C432" t="str">
            <v>GTŞ'den Enerji Alan İletim Sistemi Kullanıcıları</v>
          </cell>
          <cell r="K432">
            <v>0</v>
          </cell>
        </row>
        <row r="433">
          <cell r="A433" t="str">
            <v>Ayedaş</v>
          </cell>
          <cell r="C433" t="str">
            <v>Kullanıcı</v>
          </cell>
        </row>
        <row r="434">
          <cell r="A434" t="str">
            <v>Ayedaş</v>
          </cell>
          <cell r="C434" t="str">
            <v xml:space="preserve">Dağıtım Sistemi Kullanıcıları </v>
          </cell>
        </row>
        <row r="435">
          <cell r="A435" t="str">
            <v>Ayedaş</v>
          </cell>
          <cell r="C435" t="str">
            <v xml:space="preserve">Orta Gerilim </v>
          </cell>
        </row>
        <row r="436">
          <cell r="A436" t="str">
            <v>Ayedaş</v>
          </cell>
          <cell r="C436" t="str">
            <v xml:space="preserve">Çift Terimli </v>
          </cell>
        </row>
        <row r="437">
          <cell r="A437" t="str">
            <v>Ayedaş</v>
          </cell>
          <cell r="C437" t="str">
            <v>Sanayi</v>
          </cell>
        </row>
        <row r="438">
          <cell r="A438" t="str">
            <v>Ayedaş</v>
          </cell>
          <cell r="C438" t="str">
            <v>Ticarethane</v>
          </cell>
        </row>
        <row r="439">
          <cell r="A439" t="str">
            <v>Ayedaş</v>
          </cell>
          <cell r="C439" t="str">
            <v>Mesken</v>
          </cell>
        </row>
        <row r="440">
          <cell r="A440" t="str">
            <v>Ayedaş</v>
          </cell>
          <cell r="C440" t="str">
            <v>Tarımsal Sulama</v>
          </cell>
        </row>
        <row r="441">
          <cell r="A441" t="str">
            <v>Ayedaş</v>
          </cell>
          <cell r="C441" t="str">
            <v>Aydınlatma</v>
          </cell>
        </row>
        <row r="442">
          <cell r="A442" t="str">
            <v>Ayedaş</v>
          </cell>
          <cell r="C442" t="str">
            <v>Tek Terimli</v>
          </cell>
        </row>
        <row r="443">
          <cell r="A443" t="str">
            <v>Ayedaş</v>
          </cell>
          <cell r="C443" t="str">
            <v>Sanayi</v>
          </cell>
        </row>
        <row r="444">
          <cell r="A444" t="str">
            <v>Ayedaş</v>
          </cell>
          <cell r="C444" t="str">
            <v>Ticarethane</v>
          </cell>
        </row>
        <row r="445">
          <cell r="A445" t="str">
            <v>Ayedaş</v>
          </cell>
          <cell r="C445" t="str">
            <v>Mesken</v>
          </cell>
        </row>
        <row r="446">
          <cell r="A446" t="str">
            <v>Ayedaş</v>
          </cell>
          <cell r="C446" t="str">
            <v>Tarımsal Sulama</v>
          </cell>
        </row>
        <row r="447">
          <cell r="A447" t="str">
            <v>Ayedaş</v>
          </cell>
          <cell r="C447" t="str">
            <v>Aydınlatma</v>
          </cell>
        </row>
        <row r="448">
          <cell r="A448" t="str">
            <v>Ayedaş</v>
          </cell>
          <cell r="C448" t="str">
            <v>Alçak Gerilim</v>
          </cell>
        </row>
        <row r="449">
          <cell r="A449" t="str">
            <v>Ayedaş</v>
          </cell>
          <cell r="C449" t="str">
            <v>Tek Terimli</v>
          </cell>
        </row>
        <row r="450">
          <cell r="A450" t="str">
            <v>Ayedaş</v>
          </cell>
          <cell r="C450" t="str">
            <v>Sanayi</v>
          </cell>
        </row>
        <row r="451">
          <cell r="A451" t="str">
            <v>Ayedaş</v>
          </cell>
          <cell r="C451" t="str">
            <v>Ticarethane</v>
          </cell>
        </row>
        <row r="452">
          <cell r="A452" t="str">
            <v>Ayedaş</v>
          </cell>
          <cell r="C452" t="str">
            <v>Mesken</v>
          </cell>
        </row>
        <row r="453">
          <cell r="A453" t="str">
            <v>Ayedaş</v>
          </cell>
          <cell r="C453" t="str">
            <v>Şehit Aileleri ve Muharip Malul Gaziler</v>
          </cell>
        </row>
        <row r="454">
          <cell r="A454" t="str">
            <v>Ayedaş</v>
          </cell>
          <cell r="C454" t="str">
            <v>Tarımsal Sulama</v>
          </cell>
        </row>
        <row r="455">
          <cell r="A455" t="str">
            <v>Ayedaş</v>
          </cell>
          <cell r="C455" t="str">
            <v>Aydınlatma</v>
          </cell>
        </row>
        <row r="456">
          <cell r="A456" t="str">
            <v>Ayedaş</v>
          </cell>
          <cell r="C456" t="str">
            <v>Toplam</v>
          </cell>
        </row>
        <row r="457">
          <cell r="A457" t="str">
            <v>Ayedaş</v>
          </cell>
        </row>
        <row r="458">
          <cell r="A458" t="str">
            <v>Ayedaş</v>
          </cell>
        </row>
        <row r="459">
          <cell r="A459" t="str">
            <v>Ayedaş</v>
          </cell>
          <cell r="C459" t="str">
            <v>GTŞ'den Enerji Alan İletim Sistemi Kullanıcıları</v>
          </cell>
        </row>
        <row r="460">
          <cell r="A460" t="str">
            <v>Ayedaş</v>
          </cell>
          <cell r="C460" t="str">
            <v>Kullanıcı</v>
          </cell>
        </row>
        <row r="461">
          <cell r="A461" t="str">
            <v>Ayedaş</v>
          </cell>
          <cell r="C461" t="str">
            <v xml:space="preserve">Dağıtım Sistemi Kullanıcıları </v>
          </cell>
        </row>
        <row r="462">
          <cell r="A462" t="str">
            <v>Ayedaş</v>
          </cell>
          <cell r="C462" t="str">
            <v xml:space="preserve">Orta Gerilim </v>
          </cell>
        </row>
        <row r="463">
          <cell r="A463" t="str">
            <v>Ayedaş</v>
          </cell>
          <cell r="C463" t="str">
            <v xml:space="preserve">Çift Terimli </v>
          </cell>
        </row>
        <row r="464">
          <cell r="A464" t="str">
            <v>Ayedaş</v>
          </cell>
          <cell r="C464" t="str">
            <v>Sanayi</v>
          </cell>
        </row>
        <row r="465">
          <cell r="A465" t="str">
            <v>Ayedaş</v>
          </cell>
          <cell r="C465" t="str">
            <v>Ticarethane</v>
          </cell>
        </row>
        <row r="466">
          <cell r="A466" t="str">
            <v>Ayedaş</v>
          </cell>
          <cell r="C466" t="str">
            <v>Mesken</v>
          </cell>
        </row>
        <row r="467">
          <cell r="A467" t="str">
            <v>Ayedaş</v>
          </cell>
          <cell r="C467" t="str">
            <v>Tarımsal Sulama</v>
          </cell>
        </row>
        <row r="468">
          <cell r="A468" t="str">
            <v>Ayedaş</v>
          </cell>
          <cell r="C468" t="str">
            <v>Aydınlatma</v>
          </cell>
        </row>
        <row r="469">
          <cell r="A469" t="str">
            <v>Ayedaş</v>
          </cell>
          <cell r="C469" t="str">
            <v>Tek Terimli</v>
          </cell>
        </row>
        <row r="470">
          <cell r="A470" t="str">
            <v>Ayedaş</v>
          </cell>
          <cell r="C470" t="str">
            <v>Sanayi</v>
          </cell>
        </row>
        <row r="471">
          <cell r="A471" t="str">
            <v>Ayedaş</v>
          </cell>
          <cell r="C471" t="str">
            <v>Ticarethane</v>
          </cell>
        </row>
        <row r="472">
          <cell r="A472" t="str">
            <v>Ayedaş</v>
          </cell>
          <cell r="C472" t="str">
            <v>Mesken</v>
          </cell>
        </row>
        <row r="473">
          <cell r="A473" t="str">
            <v>Ayedaş</v>
          </cell>
          <cell r="C473" t="str">
            <v>Tarımsal Sulama</v>
          </cell>
        </row>
        <row r="474">
          <cell r="A474" t="str">
            <v>Ayedaş</v>
          </cell>
          <cell r="C474" t="str">
            <v>Aydınlatma</v>
          </cell>
        </row>
        <row r="475">
          <cell r="A475" t="str">
            <v>Ayedaş</v>
          </cell>
          <cell r="C475" t="str">
            <v>Alçak Gerilim</v>
          </cell>
        </row>
        <row r="476">
          <cell r="A476" t="str">
            <v>Ayedaş</v>
          </cell>
          <cell r="C476" t="str">
            <v>Tek Terimli</v>
          </cell>
        </row>
        <row r="477">
          <cell r="A477" t="str">
            <v>Ayedaş</v>
          </cell>
          <cell r="C477" t="str">
            <v>Sanayi</v>
          </cell>
        </row>
        <row r="478">
          <cell r="A478" t="str">
            <v>Ayedaş</v>
          </cell>
          <cell r="C478" t="str">
            <v>Ticarethane</v>
          </cell>
        </row>
        <row r="479">
          <cell r="A479" t="str">
            <v>Ayedaş</v>
          </cell>
          <cell r="C479" t="str">
            <v>Mesken</v>
          </cell>
        </row>
        <row r="480">
          <cell r="A480" t="str">
            <v>Ayedaş</v>
          </cell>
          <cell r="C480" t="str">
            <v>Şehit Aileleri ve Muharip Malul Gaziler</v>
          </cell>
        </row>
        <row r="481">
          <cell r="A481" t="str">
            <v>Ayedaş</v>
          </cell>
          <cell r="C481" t="str">
            <v>Tarımsal Sulama</v>
          </cell>
        </row>
        <row r="482">
          <cell r="A482" t="str">
            <v>Ayedaş</v>
          </cell>
          <cell r="C482" t="str">
            <v>Aydınlatma</v>
          </cell>
        </row>
        <row r="483">
          <cell r="A483" t="str">
            <v>Ayedaş</v>
          </cell>
          <cell r="C483" t="str">
            <v>Toplam</v>
          </cell>
        </row>
        <row r="484">
          <cell r="A484" t="str">
            <v>Ayedaş</v>
          </cell>
        </row>
        <row r="485">
          <cell r="A485" t="str">
            <v>Ayedaş</v>
          </cell>
        </row>
        <row r="486">
          <cell r="A486" t="str">
            <v>Ayedaş</v>
          </cell>
          <cell r="C486" t="str">
            <v>GTŞ'den Enerji Alan İletim Sistemi Kullanıcıları</v>
          </cell>
        </row>
        <row r="487">
          <cell r="A487" t="str">
            <v>Ayedaş</v>
          </cell>
          <cell r="C487" t="str">
            <v>Kullanıcı</v>
          </cell>
        </row>
        <row r="488">
          <cell r="A488" t="str">
            <v>Ayedaş</v>
          </cell>
          <cell r="C488" t="str">
            <v xml:space="preserve">Dağıtım Sistemi Kullanıcıları </v>
          </cell>
        </row>
        <row r="489">
          <cell r="A489" t="str">
            <v>Ayedaş</v>
          </cell>
          <cell r="C489" t="str">
            <v xml:space="preserve">Orta Gerilim </v>
          </cell>
        </row>
        <row r="490">
          <cell r="A490" t="str">
            <v>Ayedaş</v>
          </cell>
          <cell r="C490" t="str">
            <v xml:space="preserve">Çift Terimli </v>
          </cell>
        </row>
        <row r="491">
          <cell r="A491" t="str">
            <v>Ayedaş</v>
          </cell>
          <cell r="C491" t="str">
            <v>Sanayi</v>
          </cell>
        </row>
        <row r="492">
          <cell r="A492" t="str">
            <v>Ayedaş</v>
          </cell>
          <cell r="C492" t="str">
            <v>Ticarethane</v>
          </cell>
        </row>
        <row r="493">
          <cell r="A493" t="str">
            <v>Ayedaş</v>
          </cell>
          <cell r="C493" t="str">
            <v>Mesken</v>
          </cell>
        </row>
        <row r="494">
          <cell r="A494" t="str">
            <v>Ayedaş</v>
          </cell>
          <cell r="C494" t="str">
            <v>Tarımsal Sulama</v>
          </cell>
        </row>
        <row r="495">
          <cell r="A495" t="str">
            <v>Ayedaş</v>
          </cell>
          <cell r="C495" t="str">
            <v>Aydınlatma</v>
          </cell>
        </row>
        <row r="496">
          <cell r="A496" t="str">
            <v>Ayedaş</v>
          </cell>
          <cell r="C496" t="str">
            <v>Tek Terimli</v>
          </cell>
        </row>
        <row r="497">
          <cell r="A497" t="str">
            <v>Ayedaş</v>
          </cell>
          <cell r="C497" t="str">
            <v>Sanayi</v>
          </cell>
        </row>
        <row r="498">
          <cell r="A498" t="str">
            <v>Ayedaş</v>
          </cell>
          <cell r="C498" t="str">
            <v>Ticarethane</v>
          </cell>
        </row>
        <row r="499">
          <cell r="A499" t="str">
            <v>Ayedaş</v>
          </cell>
          <cell r="C499" t="str">
            <v>Mesken</v>
          </cell>
        </row>
        <row r="500">
          <cell r="A500" t="str">
            <v>Ayedaş</v>
          </cell>
          <cell r="C500" t="str">
            <v>Tarımsal Sulama</v>
          </cell>
        </row>
        <row r="501">
          <cell r="A501" t="str">
            <v>Ayedaş</v>
          </cell>
          <cell r="C501" t="str">
            <v>Aydınlatma</v>
          </cell>
        </row>
        <row r="502">
          <cell r="A502" t="str">
            <v>Ayedaş</v>
          </cell>
          <cell r="C502" t="str">
            <v>Alçak Gerilim</v>
          </cell>
        </row>
        <row r="503">
          <cell r="A503" t="str">
            <v>Ayedaş</v>
          </cell>
          <cell r="C503" t="str">
            <v>Tek Terimli</v>
          </cell>
        </row>
        <row r="504">
          <cell r="A504" t="str">
            <v>Ayedaş</v>
          </cell>
          <cell r="C504" t="str">
            <v>Sanayi</v>
          </cell>
        </row>
        <row r="505">
          <cell r="A505" t="str">
            <v>Ayedaş</v>
          </cell>
          <cell r="C505" t="str">
            <v>Ticarethane</v>
          </cell>
        </row>
        <row r="506">
          <cell r="A506" t="str">
            <v>Ayedaş</v>
          </cell>
          <cell r="C506" t="str">
            <v>Mesken</v>
          </cell>
        </row>
        <row r="507">
          <cell r="A507" t="str">
            <v>Ayedaş</v>
          </cell>
          <cell r="C507" t="str">
            <v>Şehit Aileleri ve Muharip Malul Gaziler</v>
          </cell>
        </row>
        <row r="508">
          <cell r="A508" t="str">
            <v>Ayedaş</v>
          </cell>
          <cell r="C508" t="str">
            <v>Tarımsal Sulama</v>
          </cell>
        </row>
        <row r="509">
          <cell r="A509" t="str">
            <v>Ayedaş</v>
          </cell>
          <cell r="C509" t="str">
            <v>Aydınlatma</v>
          </cell>
        </row>
        <row r="510">
          <cell r="A510" t="str">
            <v>Ayedaş</v>
          </cell>
          <cell r="C510" t="str">
            <v>Toplam</v>
          </cell>
        </row>
        <row r="511">
          <cell r="A511" t="str">
            <v>Başkent</v>
          </cell>
        </row>
        <row r="512">
          <cell r="A512" t="str">
            <v>Başkent</v>
          </cell>
          <cell r="C512" t="str">
            <v>PERAKENDE SATIŞ TEKLİF FORMU</v>
          </cell>
        </row>
        <row r="513">
          <cell r="A513" t="str">
            <v>Başkent</v>
          </cell>
        </row>
        <row r="514">
          <cell r="A514" t="str">
            <v>Başkent</v>
          </cell>
          <cell r="K514" t="str">
            <v>TUTAR (TL)</v>
          </cell>
        </row>
        <row r="515">
          <cell r="A515" t="str">
            <v>Başkent</v>
          </cell>
          <cell r="C515" t="str">
            <v>EÜAŞ</v>
          </cell>
          <cell r="K515">
            <v>146922970.69999999</v>
          </cell>
        </row>
        <row r="516">
          <cell r="A516" t="str">
            <v>Başkent</v>
          </cell>
          <cell r="C516" t="str">
            <v>DUP (DENGELEME VE UZLAŞTIRMA PİYASASI)</v>
          </cell>
          <cell r="K516">
            <v>702038457.87727952</v>
          </cell>
        </row>
        <row r="517">
          <cell r="A517" t="str">
            <v>Başkent</v>
          </cell>
          <cell r="C517" t="str">
            <v>İA (İKİLİ ANLAŞMALARLA ALIM)</v>
          </cell>
          <cell r="K517">
            <v>0</v>
          </cell>
        </row>
        <row r="518">
          <cell r="A518" t="str">
            <v>Başkent</v>
          </cell>
          <cell r="C518" t="str">
            <v>MİKM (MİKROKOJENERASYON ALIMI)</v>
          </cell>
          <cell r="K518">
            <v>0</v>
          </cell>
        </row>
        <row r="519">
          <cell r="A519" t="str">
            <v>Başkent</v>
          </cell>
          <cell r="C519" t="str">
            <v>GÜN ÖNCESİ FİYAT TAHMİNİ ORTALAMASI (TL/MWh)</v>
          </cell>
        </row>
        <row r="520">
          <cell r="A520" t="str">
            <v>Başkent</v>
          </cell>
          <cell r="K520">
            <v>848961428.57727957</v>
          </cell>
        </row>
        <row r="521">
          <cell r="A521" t="str">
            <v>Başkent</v>
          </cell>
          <cell r="C521" t="str">
            <v>DB (ENERJİ TEDARİKİ DÜZELTME BİLEŞENİ)</v>
          </cell>
          <cell r="K521">
            <v>14424104.187567461</v>
          </cell>
        </row>
        <row r="522">
          <cell r="A522" t="str">
            <v>Başkent</v>
          </cell>
          <cell r="C522" t="str">
            <v>TOPLAM</v>
          </cell>
          <cell r="K522">
            <v>863385532.76484704</v>
          </cell>
        </row>
        <row r="523">
          <cell r="A523" t="str">
            <v>Başkent</v>
          </cell>
        </row>
        <row r="524">
          <cell r="A524" t="str">
            <v>Başkent</v>
          </cell>
          <cell r="K524" t="str">
            <v>TUTAR (TL)</v>
          </cell>
        </row>
        <row r="525">
          <cell r="A525" t="str">
            <v>Başkent</v>
          </cell>
          <cell r="C525" t="str">
            <v>PİÜ (PİYASA İŞLETİM ÜCRETİ)</v>
          </cell>
          <cell r="K525">
            <v>866480.55274746893</v>
          </cell>
        </row>
        <row r="526">
          <cell r="A526" t="str">
            <v>Başkent</v>
          </cell>
          <cell r="C526" t="str">
            <v>ÖEP (ÖDENMEYEN ALACAKLAR PAYI)</v>
          </cell>
          <cell r="K526">
            <v>0</v>
          </cell>
        </row>
        <row r="527">
          <cell r="A527" t="str">
            <v>Başkent</v>
          </cell>
          <cell r="C527" t="str">
            <v>GDDK (GEÇMİŞE DÖNÜK DÜZELTME)</v>
          </cell>
          <cell r="K527">
            <v>0</v>
          </cell>
        </row>
        <row r="528">
          <cell r="A528" t="str">
            <v>Başkent</v>
          </cell>
          <cell r="C528" t="str">
            <v xml:space="preserve">FARK FONU </v>
          </cell>
          <cell r="K528">
            <v>577653.70183164603</v>
          </cell>
        </row>
        <row r="529">
          <cell r="A529" t="str">
            <v>Başkent</v>
          </cell>
          <cell r="C529" t="str">
            <v>SEDGK (YANSITILACAK DUY 110 ESASLI TUTAR)</v>
          </cell>
          <cell r="K529">
            <v>1530782.3098538618</v>
          </cell>
        </row>
        <row r="530">
          <cell r="A530" t="str">
            <v>Başkent</v>
          </cell>
          <cell r="C530" t="str">
            <v>YEK (YEKDEM KAPSAMINDA ALACAK VEYA BORÇ)</v>
          </cell>
          <cell r="K530">
            <v>228400197.29373035</v>
          </cell>
        </row>
        <row r="531">
          <cell r="A531" t="str">
            <v>Başkent</v>
          </cell>
          <cell r="C531" t="str">
            <v>TOPLAM</v>
          </cell>
          <cell r="K531">
            <v>231375113.85816333</v>
          </cell>
        </row>
        <row r="532">
          <cell r="A532" t="str">
            <v>Başkent</v>
          </cell>
        </row>
        <row r="533">
          <cell r="A533" t="str">
            <v>Başkent</v>
          </cell>
        </row>
        <row r="534">
          <cell r="A534" t="str">
            <v>Başkent</v>
          </cell>
          <cell r="C534" t="str">
            <v>GTŞ'den Enerji Alan İletim Sistemi Kullanıcıları</v>
          </cell>
          <cell r="K534">
            <v>0</v>
          </cell>
        </row>
        <row r="535">
          <cell r="A535" t="str">
            <v>Başkent</v>
          </cell>
          <cell r="C535" t="str">
            <v>Kullanıcı</v>
          </cell>
        </row>
        <row r="536">
          <cell r="A536" t="str">
            <v>Başkent</v>
          </cell>
          <cell r="C536" t="str">
            <v xml:space="preserve">Dağıtım Sistemi Kullanıcıları </v>
          </cell>
        </row>
        <row r="537">
          <cell r="A537" t="str">
            <v>Başkent</v>
          </cell>
          <cell r="C537" t="str">
            <v xml:space="preserve">Orta Gerilim </v>
          </cell>
        </row>
        <row r="538">
          <cell r="A538" t="str">
            <v>Başkent</v>
          </cell>
          <cell r="C538" t="str">
            <v xml:space="preserve">Çift Terimli </v>
          </cell>
        </row>
        <row r="539">
          <cell r="A539" t="str">
            <v>Başkent</v>
          </cell>
          <cell r="C539" t="str">
            <v>Sanayi</v>
          </cell>
        </row>
        <row r="540">
          <cell r="A540" t="str">
            <v>Başkent</v>
          </cell>
          <cell r="C540" t="str">
            <v>Ticarethane</v>
          </cell>
        </row>
        <row r="541">
          <cell r="A541" t="str">
            <v>Başkent</v>
          </cell>
          <cell r="C541" t="str">
            <v>Mesken</v>
          </cell>
        </row>
        <row r="542">
          <cell r="A542" t="str">
            <v>Başkent</v>
          </cell>
          <cell r="C542" t="str">
            <v>Tarımsal Sulama</v>
          </cell>
        </row>
        <row r="543">
          <cell r="A543" t="str">
            <v>Başkent</v>
          </cell>
          <cell r="C543" t="str">
            <v>Aydınlatma</v>
          </cell>
        </row>
        <row r="544">
          <cell r="A544" t="str">
            <v>Başkent</v>
          </cell>
          <cell r="C544" t="str">
            <v>Tek Terimli</v>
          </cell>
        </row>
        <row r="545">
          <cell r="A545" t="str">
            <v>Başkent</v>
          </cell>
          <cell r="C545" t="str">
            <v>Sanayi</v>
          </cell>
        </row>
        <row r="546">
          <cell r="A546" t="str">
            <v>Başkent</v>
          </cell>
          <cell r="C546" t="str">
            <v>Ticarethane</v>
          </cell>
        </row>
        <row r="547">
          <cell r="A547" t="str">
            <v>Başkent</v>
          </cell>
          <cell r="C547" t="str">
            <v>Mesken</v>
          </cell>
        </row>
        <row r="548">
          <cell r="A548" t="str">
            <v>Başkent</v>
          </cell>
          <cell r="C548" t="str">
            <v>Tarımsal Sulama</v>
          </cell>
        </row>
        <row r="549">
          <cell r="A549" t="str">
            <v>Başkent</v>
          </cell>
          <cell r="C549" t="str">
            <v>Aydınlatma</v>
          </cell>
        </row>
        <row r="550">
          <cell r="A550" t="str">
            <v>Başkent</v>
          </cell>
          <cell r="C550" t="str">
            <v>Alçak Gerilim</v>
          </cell>
        </row>
        <row r="551">
          <cell r="A551" t="str">
            <v>Başkent</v>
          </cell>
          <cell r="C551" t="str">
            <v>Tek Terimli</v>
          </cell>
        </row>
        <row r="552">
          <cell r="A552" t="str">
            <v>Başkent</v>
          </cell>
          <cell r="C552" t="str">
            <v>Sanayi</v>
          </cell>
        </row>
        <row r="553">
          <cell r="A553" t="str">
            <v>Başkent</v>
          </cell>
          <cell r="C553" t="str">
            <v>Ticarethane</v>
          </cell>
        </row>
        <row r="554">
          <cell r="A554" t="str">
            <v>Başkent</v>
          </cell>
          <cell r="C554" t="str">
            <v>Mesken</v>
          </cell>
        </row>
        <row r="555">
          <cell r="A555" t="str">
            <v>Başkent</v>
          </cell>
          <cell r="C555" t="str">
            <v>Şehit Aileleri ve Muharip Malul Gaziler</v>
          </cell>
        </row>
        <row r="556">
          <cell r="A556" t="str">
            <v>Başkent</v>
          </cell>
          <cell r="C556" t="str">
            <v>Tarımsal Sulama</v>
          </cell>
        </row>
        <row r="557">
          <cell r="A557" t="str">
            <v>Başkent</v>
          </cell>
          <cell r="C557" t="str">
            <v>Aydınlatma</v>
          </cell>
        </row>
        <row r="558">
          <cell r="A558" t="str">
            <v>Başkent</v>
          </cell>
          <cell r="C558" t="str">
            <v>Toplam</v>
          </cell>
        </row>
        <row r="559">
          <cell r="A559" t="str">
            <v>Başkent</v>
          </cell>
        </row>
        <row r="560">
          <cell r="A560" t="str">
            <v>Başkent</v>
          </cell>
        </row>
        <row r="561">
          <cell r="A561" t="str">
            <v>Başkent</v>
          </cell>
          <cell r="C561" t="str">
            <v>GTŞ'den Enerji Alan İletim Sistemi Kullanıcıları</v>
          </cell>
        </row>
        <row r="562">
          <cell r="A562" t="str">
            <v>Başkent</v>
          </cell>
          <cell r="C562" t="str">
            <v>Kullanıcı</v>
          </cell>
        </row>
        <row r="563">
          <cell r="A563" t="str">
            <v>Başkent</v>
          </cell>
          <cell r="C563" t="str">
            <v xml:space="preserve">Dağıtım Sistemi Kullanıcıları </v>
          </cell>
        </row>
        <row r="564">
          <cell r="A564" t="str">
            <v>Başkent</v>
          </cell>
          <cell r="C564" t="str">
            <v xml:space="preserve">Orta Gerilim </v>
          </cell>
        </row>
        <row r="565">
          <cell r="A565" t="str">
            <v>Başkent</v>
          </cell>
          <cell r="C565" t="str">
            <v xml:space="preserve">Çift Terimli </v>
          </cell>
        </row>
        <row r="566">
          <cell r="A566" t="str">
            <v>Başkent</v>
          </cell>
          <cell r="C566" t="str">
            <v>Sanayi</v>
          </cell>
        </row>
        <row r="567">
          <cell r="A567" t="str">
            <v>Başkent</v>
          </cell>
          <cell r="C567" t="str">
            <v>Ticarethane</v>
          </cell>
        </row>
        <row r="568">
          <cell r="A568" t="str">
            <v>Başkent</v>
          </cell>
          <cell r="C568" t="str">
            <v>Mesken</v>
          </cell>
        </row>
        <row r="569">
          <cell r="A569" t="str">
            <v>Başkent</v>
          </cell>
          <cell r="C569" t="str">
            <v>Tarımsal Sulama</v>
          </cell>
        </row>
        <row r="570">
          <cell r="A570" t="str">
            <v>Başkent</v>
          </cell>
          <cell r="C570" t="str">
            <v>Aydınlatma</v>
          </cell>
        </row>
        <row r="571">
          <cell r="A571" t="str">
            <v>Başkent</v>
          </cell>
          <cell r="C571" t="str">
            <v>Tek Terimli</v>
          </cell>
        </row>
        <row r="572">
          <cell r="A572" t="str">
            <v>Başkent</v>
          </cell>
          <cell r="C572" t="str">
            <v>Sanayi</v>
          </cell>
        </row>
        <row r="573">
          <cell r="A573" t="str">
            <v>Başkent</v>
          </cell>
          <cell r="C573" t="str">
            <v>Ticarethane</v>
          </cell>
        </row>
        <row r="574">
          <cell r="A574" t="str">
            <v>Başkent</v>
          </cell>
          <cell r="C574" t="str">
            <v>Mesken</v>
          </cell>
        </row>
        <row r="575">
          <cell r="A575" t="str">
            <v>Başkent</v>
          </cell>
          <cell r="C575" t="str">
            <v>Tarımsal Sulama</v>
          </cell>
        </row>
        <row r="576">
          <cell r="A576" t="str">
            <v>Başkent</v>
          </cell>
          <cell r="C576" t="str">
            <v>Aydınlatma</v>
          </cell>
        </row>
        <row r="577">
          <cell r="A577" t="str">
            <v>Başkent</v>
          </cell>
          <cell r="C577" t="str">
            <v>Alçak Gerilim</v>
          </cell>
        </row>
        <row r="578">
          <cell r="A578" t="str">
            <v>Başkent</v>
          </cell>
          <cell r="C578" t="str">
            <v>Tek Terimli</v>
          </cell>
        </row>
        <row r="579">
          <cell r="A579" t="str">
            <v>Başkent</v>
          </cell>
          <cell r="C579" t="str">
            <v>Sanayi</v>
          </cell>
        </row>
        <row r="580">
          <cell r="A580" t="str">
            <v>Başkent</v>
          </cell>
          <cell r="C580" t="str">
            <v>Ticarethane</v>
          </cell>
        </row>
        <row r="581">
          <cell r="A581" t="str">
            <v>Başkent</v>
          </cell>
          <cell r="C581" t="str">
            <v>Mesken</v>
          </cell>
        </row>
        <row r="582">
          <cell r="A582" t="str">
            <v>Başkent</v>
          </cell>
          <cell r="C582" t="str">
            <v>Şehit Aileleri ve Muharip Malul Gaziler</v>
          </cell>
        </row>
        <row r="583">
          <cell r="A583" t="str">
            <v>Başkent</v>
          </cell>
          <cell r="C583" t="str">
            <v>Tarımsal Sulama</v>
          </cell>
        </row>
        <row r="584">
          <cell r="A584" t="str">
            <v>Başkent</v>
          </cell>
          <cell r="C584" t="str">
            <v>Aydınlatma</v>
          </cell>
        </row>
        <row r="585">
          <cell r="A585" t="str">
            <v>Başkent</v>
          </cell>
          <cell r="C585" t="str">
            <v>Toplam</v>
          </cell>
        </row>
        <row r="586">
          <cell r="A586" t="str">
            <v>Başkent</v>
          </cell>
        </row>
        <row r="587">
          <cell r="A587" t="str">
            <v>Başkent</v>
          </cell>
        </row>
        <row r="588">
          <cell r="A588" t="str">
            <v>Başkent</v>
          </cell>
          <cell r="C588" t="str">
            <v>GTŞ'den Enerji Alan İletim Sistemi Kullanıcıları</v>
          </cell>
        </row>
        <row r="589">
          <cell r="A589" t="str">
            <v>Başkent</v>
          </cell>
          <cell r="C589" t="str">
            <v>Kullanıcı</v>
          </cell>
        </row>
        <row r="590">
          <cell r="A590" t="str">
            <v>Başkent</v>
          </cell>
          <cell r="C590" t="str">
            <v xml:space="preserve">Dağıtım Sistemi Kullanıcıları </v>
          </cell>
        </row>
        <row r="591">
          <cell r="A591" t="str">
            <v>Başkent</v>
          </cell>
          <cell r="C591" t="str">
            <v xml:space="preserve">Orta Gerilim </v>
          </cell>
        </row>
        <row r="592">
          <cell r="A592" t="str">
            <v>Başkent</v>
          </cell>
          <cell r="C592" t="str">
            <v xml:space="preserve">Çift Terimli </v>
          </cell>
        </row>
        <row r="593">
          <cell r="A593" t="str">
            <v>Başkent</v>
          </cell>
          <cell r="C593" t="str">
            <v>Sanayi</v>
          </cell>
        </row>
        <row r="594">
          <cell r="A594" t="str">
            <v>Başkent</v>
          </cell>
          <cell r="C594" t="str">
            <v>Ticarethane</v>
          </cell>
        </row>
        <row r="595">
          <cell r="A595" t="str">
            <v>Başkent</v>
          </cell>
          <cell r="C595" t="str">
            <v>Mesken</v>
          </cell>
        </row>
        <row r="596">
          <cell r="A596" t="str">
            <v>Başkent</v>
          </cell>
          <cell r="C596" t="str">
            <v>Tarımsal Sulama</v>
          </cell>
        </row>
        <row r="597">
          <cell r="A597" t="str">
            <v>Başkent</v>
          </cell>
          <cell r="C597" t="str">
            <v>Aydınlatma</v>
          </cell>
        </row>
        <row r="598">
          <cell r="A598" t="str">
            <v>Başkent</v>
          </cell>
          <cell r="C598" t="str">
            <v>Tek Terimli</v>
          </cell>
        </row>
        <row r="599">
          <cell r="A599" t="str">
            <v>Başkent</v>
          </cell>
          <cell r="C599" t="str">
            <v>Sanayi</v>
          </cell>
        </row>
        <row r="600">
          <cell r="A600" t="str">
            <v>Başkent</v>
          </cell>
          <cell r="C600" t="str">
            <v>Ticarethane</v>
          </cell>
        </row>
        <row r="601">
          <cell r="A601" t="str">
            <v>Başkent</v>
          </cell>
          <cell r="C601" t="str">
            <v>Mesken</v>
          </cell>
        </row>
        <row r="602">
          <cell r="A602" t="str">
            <v>Başkent</v>
          </cell>
          <cell r="C602" t="str">
            <v>Tarımsal Sulama</v>
          </cell>
        </row>
        <row r="603">
          <cell r="A603" t="str">
            <v>Başkent</v>
          </cell>
          <cell r="C603" t="str">
            <v>Aydınlatma</v>
          </cell>
        </row>
        <row r="604">
          <cell r="A604" t="str">
            <v>Başkent</v>
          </cell>
          <cell r="C604" t="str">
            <v>Alçak Gerilim</v>
          </cell>
        </row>
        <row r="605">
          <cell r="A605" t="str">
            <v>Başkent</v>
          </cell>
          <cell r="C605" t="str">
            <v>Tek Terimli</v>
          </cell>
        </row>
        <row r="606">
          <cell r="A606" t="str">
            <v>Başkent</v>
          </cell>
          <cell r="C606" t="str">
            <v>Sanayi</v>
          </cell>
        </row>
        <row r="607">
          <cell r="A607" t="str">
            <v>Başkent</v>
          </cell>
          <cell r="C607" t="str">
            <v>Ticarethane</v>
          </cell>
        </row>
        <row r="608">
          <cell r="A608" t="str">
            <v>Başkent</v>
          </cell>
          <cell r="C608" t="str">
            <v>Mesken</v>
          </cell>
        </row>
        <row r="609">
          <cell r="A609" t="str">
            <v>Başkent</v>
          </cell>
          <cell r="C609" t="str">
            <v>Şehit Aileleri ve Muharip Malul Gaziler</v>
          </cell>
        </row>
        <row r="610">
          <cell r="A610" t="str">
            <v>Başkent</v>
          </cell>
          <cell r="C610" t="str">
            <v>Tarımsal Sulama</v>
          </cell>
        </row>
        <row r="611">
          <cell r="A611" t="str">
            <v>Başkent</v>
          </cell>
          <cell r="C611" t="str">
            <v>Aydınlatma</v>
          </cell>
        </row>
        <row r="612">
          <cell r="A612" t="str">
            <v>Başkent</v>
          </cell>
          <cell r="C612" t="str">
            <v>Toplam</v>
          </cell>
        </row>
        <row r="613">
          <cell r="A613" t="str">
            <v>Boğaziçi</v>
          </cell>
        </row>
        <row r="614">
          <cell r="A614" t="str">
            <v>Boğaziçi</v>
          </cell>
          <cell r="C614" t="str">
            <v>PERAKENDE SATIŞ TEKLİF FORMU</v>
          </cell>
        </row>
        <row r="615">
          <cell r="A615" t="str">
            <v>Boğaziçi</v>
          </cell>
        </row>
        <row r="616">
          <cell r="A616" t="str">
            <v>Boğaziçi</v>
          </cell>
          <cell r="K616" t="str">
            <v>TUTAR (TL)</v>
          </cell>
        </row>
        <row r="617">
          <cell r="A617" t="str">
            <v>Boğaziçi</v>
          </cell>
          <cell r="C617" t="str">
            <v>EÜAŞ</v>
          </cell>
          <cell r="K617">
            <v>213385529.5</v>
          </cell>
        </row>
        <row r="618">
          <cell r="A618" t="str">
            <v>Boğaziçi</v>
          </cell>
          <cell r="C618" t="str">
            <v>DUP (DENGELEME VE UZLAŞTIRMA PİYASASI)</v>
          </cell>
          <cell r="K618">
            <v>1296104261.8657031</v>
          </cell>
        </row>
        <row r="619">
          <cell r="A619" t="str">
            <v>Boğaziçi</v>
          </cell>
          <cell r="C619" t="str">
            <v>İA (İKİLİ ANLAŞMALARLA ALIM)</v>
          </cell>
          <cell r="K619">
            <v>0</v>
          </cell>
        </row>
        <row r="620">
          <cell r="A620" t="str">
            <v>Boğaziçi</v>
          </cell>
          <cell r="C620" t="str">
            <v>MİKM (MİKROKOJENERASYON ALIMI)</v>
          </cell>
          <cell r="K620">
            <v>0</v>
          </cell>
        </row>
        <row r="621">
          <cell r="A621" t="str">
            <v>Boğaziçi</v>
          </cell>
          <cell r="C621" t="str">
            <v>GÜN ÖNCESİ FİYAT TAHMİNİ ORTALAMASI (TL/MWh)</v>
          </cell>
        </row>
        <row r="622">
          <cell r="A622" t="str">
            <v>Boğaziçi</v>
          </cell>
          <cell r="K622">
            <v>1509489791.3657031</v>
          </cell>
        </row>
        <row r="623">
          <cell r="A623" t="str">
            <v>Boğaziçi</v>
          </cell>
          <cell r="C623" t="str">
            <v>DB (ENERJİ TEDARİKİ DÜZELTME BİLEŞENİ)</v>
          </cell>
          <cell r="K623">
            <v>41917501.805390559</v>
          </cell>
        </row>
        <row r="624">
          <cell r="A624" t="str">
            <v>Boğaziçi</v>
          </cell>
          <cell r="C624" t="str">
            <v>TOPLAM</v>
          </cell>
          <cell r="K624">
            <v>1551407293.1710937</v>
          </cell>
        </row>
        <row r="625">
          <cell r="A625" t="str">
            <v>Boğaziçi</v>
          </cell>
        </row>
        <row r="626">
          <cell r="A626" t="str">
            <v>Boğaziçi</v>
          </cell>
          <cell r="K626" t="str">
            <v>TUTAR (TL)</v>
          </cell>
        </row>
        <row r="627">
          <cell r="A627" t="str">
            <v>Boğaziçi</v>
          </cell>
          <cell r="C627" t="str">
            <v>PİÜ (PİYASA İŞLETİM ÜCRETİ)</v>
          </cell>
          <cell r="K627">
            <v>900000</v>
          </cell>
        </row>
        <row r="628">
          <cell r="A628" t="str">
            <v>Boğaziçi</v>
          </cell>
          <cell r="C628" t="str">
            <v>ÖEP (ÖDENMEYEN ALACAKLAR PAYI)</v>
          </cell>
          <cell r="K628">
            <v>0</v>
          </cell>
        </row>
        <row r="629">
          <cell r="A629" t="str">
            <v>Boğaziçi</v>
          </cell>
          <cell r="C629" t="str">
            <v>GDDK (GEÇMİŞE DÖNÜK DÜZELTME)</v>
          </cell>
          <cell r="K629">
            <v>1500000</v>
          </cell>
        </row>
        <row r="630">
          <cell r="A630" t="str">
            <v>Boğaziçi</v>
          </cell>
          <cell r="C630" t="str">
            <v xml:space="preserve">FARK FONU </v>
          </cell>
          <cell r="K630">
            <v>450000</v>
          </cell>
        </row>
        <row r="631">
          <cell r="A631" t="str">
            <v>Boğaziçi</v>
          </cell>
          <cell r="C631" t="str">
            <v>SEDGK (YANSITILACAK DUY 110 ESASLI TUTAR)</v>
          </cell>
          <cell r="K631">
            <v>4500000</v>
          </cell>
        </row>
        <row r="632">
          <cell r="A632" t="str">
            <v>Boğaziçi</v>
          </cell>
          <cell r="C632" t="str">
            <v>YEK (YEKDEM KAPSAMINDA ALACAK VEYA BORÇ)</v>
          </cell>
          <cell r="K632">
            <v>452600000</v>
          </cell>
        </row>
        <row r="633">
          <cell r="A633" t="str">
            <v>Boğaziçi</v>
          </cell>
          <cell r="C633" t="str">
            <v>TOPLAM</v>
          </cell>
          <cell r="K633">
            <v>459950000</v>
          </cell>
        </row>
        <row r="634">
          <cell r="A634" t="str">
            <v>Boğaziçi</v>
          </cell>
        </row>
        <row r="635">
          <cell r="A635" t="str">
            <v>Boğaziçi</v>
          </cell>
        </row>
        <row r="636">
          <cell r="A636" t="str">
            <v>Boğaziçi</v>
          </cell>
          <cell r="C636" t="str">
            <v>GTŞ'den Enerji Alan İletim Sistemi Kullanıcıları</v>
          </cell>
          <cell r="K636">
            <v>0</v>
          </cell>
        </row>
        <row r="637">
          <cell r="A637" t="str">
            <v>Boğaziçi</v>
          </cell>
          <cell r="C637" t="str">
            <v>Kullanıcı</v>
          </cell>
        </row>
        <row r="638">
          <cell r="A638" t="str">
            <v>Boğaziçi</v>
          </cell>
          <cell r="C638" t="str">
            <v xml:space="preserve">Dağıtım Sistemi Kullanıcıları </v>
          </cell>
        </row>
        <row r="639">
          <cell r="A639" t="str">
            <v>Boğaziçi</v>
          </cell>
          <cell r="C639" t="str">
            <v xml:space="preserve">Orta Gerilim </v>
          </cell>
        </row>
        <row r="640">
          <cell r="A640" t="str">
            <v>Boğaziçi</v>
          </cell>
          <cell r="C640" t="str">
            <v xml:space="preserve">Çift Terimli </v>
          </cell>
        </row>
        <row r="641">
          <cell r="A641" t="str">
            <v>Boğaziçi</v>
          </cell>
          <cell r="C641" t="str">
            <v>Sanayi</v>
          </cell>
        </row>
        <row r="642">
          <cell r="A642" t="str">
            <v>Boğaziçi</v>
          </cell>
          <cell r="C642" t="str">
            <v>Ticarethane</v>
          </cell>
        </row>
        <row r="643">
          <cell r="A643" t="str">
            <v>Boğaziçi</v>
          </cell>
          <cell r="C643" t="str">
            <v>Mesken</v>
          </cell>
        </row>
        <row r="644">
          <cell r="A644" t="str">
            <v>Boğaziçi</v>
          </cell>
          <cell r="C644" t="str">
            <v>Tarımsal Sulama</v>
          </cell>
        </row>
        <row r="645">
          <cell r="A645" t="str">
            <v>Boğaziçi</v>
          </cell>
          <cell r="C645" t="str">
            <v>Aydınlatma</v>
          </cell>
        </row>
        <row r="646">
          <cell r="A646" t="str">
            <v>Boğaziçi</v>
          </cell>
          <cell r="C646" t="str">
            <v>Tek Terimli</v>
          </cell>
        </row>
        <row r="647">
          <cell r="A647" t="str">
            <v>Boğaziçi</v>
          </cell>
          <cell r="C647" t="str">
            <v>Sanayi</v>
          </cell>
        </row>
        <row r="648">
          <cell r="A648" t="str">
            <v>Boğaziçi</v>
          </cell>
          <cell r="C648" t="str">
            <v>Ticarethane</v>
          </cell>
        </row>
        <row r="649">
          <cell r="A649" t="str">
            <v>Boğaziçi</v>
          </cell>
          <cell r="C649" t="str">
            <v>Mesken</v>
          </cell>
        </row>
        <row r="650">
          <cell r="A650" t="str">
            <v>Boğaziçi</v>
          </cell>
          <cell r="C650" t="str">
            <v>Tarımsal Sulama</v>
          </cell>
        </row>
        <row r="651">
          <cell r="A651" t="str">
            <v>Boğaziçi</v>
          </cell>
          <cell r="C651" t="str">
            <v>Aydınlatma</v>
          </cell>
        </row>
        <row r="652">
          <cell r="A652" t="str">
            <v>Boğaziçi</v>
          </cell>
          <cell r="C652" t="str">
            <v>Alçak Gerilim</v>
          </cell>
        </row>
        <row r="653">
          <cell r="A653" t="str">
            <v>Boğaziçi</v>
          </cell>
          <cell r="C653" t="str">
            <v>Tek Terimli</v>
          </cell>
        </row>
        <row r="654">
          <cell r="A654" t="str">
            <v>Boğaziçi</v>
          </cell>
          <cell r="C654" t="str">
            <v>Sanayi</v>
          </cell>
        </row>
        <row r="655">
          <cell r="A655" t="str">
            <v>Boğaziçi</v>
          </cell>
          <cell r="C655" t="str">
            <v>Ticarethane</v>
          </cell>
        </row>
        <row r="656">
          <cell r="A656" t="str">
            <v>Boğaziçi</v>
          </cell>
          <cell r="C656" t="str">
            <v>Mesken</v>
          </cell>
        </row>
        <row r="657">
          <cell r="A657" t="str">
            <v>Boğaziçi</v>
          </cell>
          <cell r="C657" t="str">
            <v>Şehit Aileleri ve Muharip Malul Gaziler</v>
          </cell>
        </row>
        <row r="658">
          <cell r="A658" t="str">
            <v>Boğaziçi</v>
          </cell>
          <cell r="C658" t="str">
            <v>Tarımsal Sulama</v>
          </cell>
        </row>
        <row r="659">
          <cell r="A659" t="str">
            <v>Boğaziçi</v>
          </cell>
          <cell r="C659" t="str">
            <v>Aydınlatma</v>
          </cell>
        </row>
        <row r="660">
          <cell r="A660" t="str">
            <v>Boğaziçi</v>
          </cell>
          <cell r="C660" t="str">
            <v>Toplam</v>
          </cell>
        </row>
        <row r="661">
          <cell r="A661" t="str">
            <v>Boğaziçi</v>
          </cell>
        </row>
        <row r="662">
          <cell r="A662" t="str">
            <v>Boğaziçi</v>
          </cell>
        </row>
        <row r="663">
          <cell r="A663" t="str">
            <v>Boğaziçi</v>
          </cell>
          <cell r="C663" t="str">
            <v>GTŞ'den Enerji Alan İletim Sistemi Kullanıcıları</v>
          </cell>
        </row>
        <row r="664">
          <cell r="A664" t="str">
            <v>Boğaziçi</v>
          </cell>
          <cell r="C664" t="str">
            <v>Kullanıcı</v>
          </cell>
        </row>
        <row r="665">
          <cell r="A665" t="str">
            <v>Boğaziçi</v>
          </cell>
          <cell r="C665" t="str">
            <v xml:space="preserve">Dağıtım Sistemi Kullanıcıları </v>
          </cell>
        </row>
        <row r="666">
          <cell r="A666" t="str">
            <v>Boğaziçi</v>
          </cell>
          <cell r="C666" t="str">
            <v xml:space="preserve">Orta Gerilim </v>
          </cell>
        </row>
        <row r="667">
          <cell r="A667" t="str">
            <v>Boğaziçi</v>
          </cell>
          <cell r="C667" t="str">
            <v xml:space="preserve">Çift Terimli </v>
          </cell>
        </row>
        <row r="668">
          <cell r="A668" t="str">
            <v>Boğaziçi</v>
          </cell>
          <cell r="C668" t="str">
            <v>Sanayi</v>
          </cell>
        </row>
        <row r="669">
          <cell r="A669" t="str">
            <v>Boğaziçi</v>
          </cell>
          <cell r="C669" t="str">
            <v>Ticarethane</v>
          </cell>
        </row>
        <row r="670">
          <cell r="A670" t="str">
            <v>Boğaziçi</v>
          </cell>
          <cell r="C670" t="str">
            <v>Mesken</v>
          </cell>
        </row>
        <row r="671">
          <cell r="A671" t="str">
            <v>Boğaziçi</v>
          </cell>
          <cell r="C671" t="str">
            <v>Tarımsal Sulama</v>
          </cell>
        </row>
        <row r="672">
          <cell r="A672" t="str">
            <v>Boğaziçi</v>
          </cell>
          <cell r="C672" t="str">
            <v>Aydınlatma</v>
          </cell>
        </row>
        <row r="673">
          <cell r="A673" t="str">
            <v>Boğaziçi</v>
          </cell>
          <cell r="C673" t="str">
            <v>Tek Terimli</v>
          </cell>
        </row>
        <row r="674">
          <cell r="A674" t="str">
            <v>Boğaziçi</v>
          </cell>
          <cell r="C674" t="str">
            <v>Sanayi</v>
          </cell>
        </row>
        <row r="675">
          <cell r="A675" t="str">
            <v>Boğaziçi</v>
          </cell>
          <cell r="C675" t="str">
            <v>Ticarethane</v>
          </cell>
        </row>
        <row r="676">
          <cell r="A676" t="str">
            <v>Boğaziçi</v>
          </cell>
          <cell r="C676" t="str">
            <v>Mesken</v>
          </cell>
        </row>
        <row r="677">
          <cell r="A677" t="str">
            <v>Boğaziçi</v>
          </cell>
          <cell r="C677" t="str">
            <v>Tarımsal Sulama</v>
          </cell>
        </row>
        <row r="678">
          <cell r="A678" t="str">
            <v>Boğaziçi</v>
          </cell>
          <cell r="C678" t="str">
            <v>Aydınlatma</v>
          </cell>
        </row>
        <row r="679">
          <cell r="A679" t="str">
            <v>Boğaziçi</v>
          </cell>
          <cell r="C679" t="str">
            <v>Alçak Gerilim</v>
          </cell>
        </row>
        <row r="680">
          <cell r="A680" t="str">
            <v>Boğaziçi</v>
          </cell>
          <cell r="C680" t="str">
            <v>Tek Terimli</v>
          </cell>
        </row>
        <row r="681">
          <cell r="A681" t="str">
            <v>Boğaziçi</v>
          </cell>
          <cell r="C681" t="str">
            <v>Sanayi</v>
          </cell>
        </row>
        <row r="682">
          <cell r="A682" t="str">
            <v>Boğaziçi</v>
          </cell>
          <cell r="C682" t="str">
            <v>Ticarethane</v>
          </cell>
        </row>
        <row r="683">
          <cell r="A683" t="str">
            <v>Boğaziçi</v>
          </cell>
          <cell r="C683" t="str">
            <v>Mesken</v>
          </cell>
        </row>
        <row r="684">
          <cell r="A684" t="str">
            <v>Boğaziçi</v>
          </cell>
          <cell r="C684" t="str">
            <v>Şehit Aileleri ve Muharip Malul Gaziler</v>
          </cell>
        </row>
        <row r="685">
          <cell r="A685" t="str">
            <v>Boğaziçi</v>
          </cell>
          <cell r="C685" t="str">
            <v>Tarımsal Sulama</v>
          </cell>
        </row>
        <row r="686">
          <cell r="A686" t="str">
            <v>Boğaziçi</v>
          </cell>
          <cell r="C686" t="str">
            <v>Aydınlatma</v>
          </cell>
        </row>
        <row r="687">
          <cell r="A687" t="str">
            <v>Boğaziçi</v>
          </cell>
          <cell r="C687" t="str">
            <v>Toplam</v>
          </cell>
        </row>
        <row r="688">
          <cell r="A688" t="str">
            <v>Boğaziçi</v>
          </cell>
        </row>
        <row r="689">
          <cell r="A689" t="str">
            <v>Boğaziçi</v>
          </cell>
        </row>
        <row r="690">
          <cell r="A690" t="str">
            <v>Boğaziçi</v>
          </cell>
          <cell r="C690" t="str">
            <v>GTŞ'den Enerji Alan İletim Sistemi Kullanıcıları</v>
          </cell>
        </row>
        <row r="691">
          <cell r="A691" t="str">
            <v>Boğaziçi</v>
          </cell>
          <cell r="C691" t="str">
            <v>Kullanıcı</v>
          </cell>
        </row>
        <row r="692">
          <cell r="A692" t="str">
            <v>Boğaziçi</v>
          </cell>
          <cell r="C692" t="str">
            <v xml:space="preserve">Dağıtım Sistemi Kullanıcıları </v>
          </cell>
        </row>
        <row r="693">
          <cell r="A693" t="str">
            <v>Boğaziçi</v>
          </cell>
          <cell r="C693" t="str">
            <v xml:space="preserve">Orta Gerilim </v>
          </cell>
        </row>
        <row r="694">
          <cell r="A694" t="str">
            <v>Boğaziçi</v>
          </cell>
          <cell r="C694" t="str">
            <v xml:space="preserve">Çift Terimli </v>
          </cell>
        </row>
        <row r="695">
          <cell r="A695" t="str">
            <v>Boğaziçi</v>
          </cell>
          <cell r="C695" t="str">
            <v>Sanayi</v>
          </cell>
        </row>
        <row r="696">
          <cell r="A696" t="str">
            <v>Boğaziçi</v>
          </cell>
          <cell r="C696" t="str">
            <v>Ticarethane</v>
          </cell>
        </row>
        <row r="697">
          <cell r="A697" t="str">
            <v>Boğaziçi</v>
          </cell>
          <cell r="C697" t="str">
            <v>Mesken</v>
          </cell>
        </row>
        <row r="698">
          <cell r="A698" t="str">
            <v>Boğaziçi</v>
          </cell>
          <cell r="C698" t="str">
            <v>Tarımsal Sulama</v>
          </cell>
        </row>
        <row r="699">
          <cell r="A699" t="str">
            <v>Boğaziçi</v>
          </cell>
          <cell r="C699" t="str">
            <v>Aydınlatma</v>
          </cell>
        </row>
        <row r="700">
          <cell r="A700" t="str">
            <v>Boğaziçi</v>
          </cell>
          <cell r="C700" t="str">
            <v>Tek Terimli</v>
          </cell>
        </row>
        <row r="701">
          <cell r="A701" t="str">
            <v>Boğaziçi</v>
          </cell>
          <cell r="C701" t="str">
            <v>Sanayi</v>
          </cell>
        </row>
        <row r="702">
          <cell r="A702" t="str">
            <v>Boğaziçi</v>
          </cell>
          <cell r="C702" t="str">
            <v>Ticarethane</v>
          </cell>
        </row>
        <row r="703">
          <cell r="A703" t="str">
            <v>Boğaziçi</v>
          </cell>
          <cell r="C703" t="str">
            <v>Mesken</v>
          </cell>
        </row>
        <row r="704">
          <cell r="A704" t="str">
            <v>Boğaziçi</v>
          </cell>
          <cell r="C704" t="str">
            <v>Tarımsal Sulama</v>
          </cell>
        </row>
        <row r="705">
          <cell r="A705" t="str">
            <v>Boğaziçi</v>
          </cell>
          <cell r="C705" t="str">
            <v>Aydınlatma</v>
          </cell>
        </row>
        <row r="706">
          <cell r="A706" t="str">
            <v>Boğaziçi</v>
          </cell>
          <cell r="C706" t="str">
            <v>Alçak Gerilim</v>
          </cell>
        </row>
        <row r="707">
          <cell r="A707" t="str">
            <v>Boğaziçi</v>
          </cell>
          <cell r="C707" t="str">
            <v>Tek Terimli</v>
          </cell>
        </row>
        <row r="708">
          <cell r="A708" t="str">
            <v>Boğaziçi</v>
          </cell>
          <cell r="C708" t="str">
            <v>Sanayi</v>
          </cell>
        </row>
        <row r="709">
          <cell r="A709" t="str">
            <v>Boğaziçi</v>
          </cell>
          <cell r="C709" t="str">
            <v>Ticarethane</v>
          </cell>
        </row>
        <row r="710">
          <cell r="A710" t="str">
            <v>Boğaziçi</v>
          </cell>
          <cell r="C710" t="str">
            <v>Mesken</v>
          </cell>
        </row>
        <row r="711">
          <cell r="A711" t="str">
            <v>Boğaziçi</v>
          </cell>
          <cell r="C711" t="str">
            <v>Şehit Aileleri ve Muharip Malul Gaziler</v>
          </cell>
        </row>
        <row r="712">
          <cell r="A712" t="str">
            <v>Boğaziçi</v>
          </cell>
          <cell r="C712" t="str">
            <v>Tarımsal Sulama</v>
          </cell>
        </row>
        <row r="713">
          <cell r="A713" t="str">
            <v>Boğaziçi</v>
          </cell>
          <cell r="C713" t="str">
            <v>Aydınlatma</v>
          </cell>
        </row>
        <row r="714">
          <cell r="A714" t="str">
            <v>Boğaziçi</v>
          </cell>
          <cell r="C714" t="str">
            <v>Toplam</v>
          </cell>
        </row>
        <row r="715">
          <cell r="A715" t="str">
            <v>Dicle</v>
          </cell>
        </row>
        <row r="716">
          <cell r="A716" t="str">
            <v>Dicle</v>
          </cell>
          <cell r="C716" t="str">
            <v>PERAKENDE SATIŞ TEKLİF FORMU</v>
          </cell>
        </row>
        <row r="717">
          <cell r="A717" t="str">
            <v>Dicle</v>
          </cell>
        </row>
        <row r="718">
          <cell r="A718" t="str">
            <v>Dicle</v>
          </cell>
          <cell r="K718" t="str">
            <v>TUTAR (TL)</v>
          </cell>
        </row>
        <row r="719">
          <cell r="A719" t="str">
            <v>Dicle</v>
          </cell>
          <cell r="C719" t="str">
            <v>EÜAŞ</v>
          </cell>
          <cell r="K719">
            <v>97809300</v>
          </cell>
        </row>
        <row r="720">
          <cell r="A720" t="str">
            <v>Dicle</v>
          </cell>
          <cell r="C720" t="str">
            <v>DUP (DENGELEME VE UZLAŞTIRMA PİYASASI)</v>
          </cell>
          <cell r="K720">
            <v>729985440.99622655</v>
          </cell>
        </row>
        <row r="721">
          <cell r="A721" t="str">
            <v>Dicle</v>
          </cell>
          <cell r="C721" t="str">
            <v>İA (İKİLİ ANLAŞMALARLA ALIM)</v>
          </cell>
          <cell r="K721">
            <v>0</v>
          </cell>
        </row>
        <row r="722">
          <cell r="A722" t="str">
            <v>Dicle</v>
          </cell>
          <cell r="C722" t="str">
            <v>MİKM (MİKROKOJENERASYON ALIMI)</v>
          </cell>
          <cell r="K722">
            <v>0</v>
          </cell>
        </row>
        <row r="723">
          <cell r="A723" t="str">
            <v>Dicle</v>
          </cell>
          <cell r="C723" t="str">
            <v>GÜN ÖNCESİ FİYAT TAHMİNİ ORTALAMASI (TL/MWh)</v>
          </cell>
        </row>
        <row r="724">
          <cell r="A724" t="str">
            <v>Dicle</v>
          </cell>
          <cell r="K724">
            <v>827794740.99622655</v>
          </cell>
        </row>
        <row r="725">
          <cell r="A725" t="str">
            <v>Dicle</v>
          </cell>
          <cell r="C725" t="str">
            <v>DB (ENERJİ TEDARİKİ DÜZELTME BİLEŞENİ)</v>
          </cell>
          <cell r="K725">
            <v>49419647.764674529</v>
          </cell>
        </row>
        <row r="726">
          <cell r="A726" t="str">
            <v>Dicle</v>
          </cell>
          <cell r="C726" t="str">
            <v>TOPLAM</v>
          </cell>
          <cell r="K726">
            <v>877214388.76090109</v>
          </cell>
        </row>
        <row r="727">
          <cell r="A727" t="str">
            <v>Dicle</v>
          </cell>
        </row>
        <row r="728">
          <cell r="A728" t="str">
            <v>Dicle</v>
          </cell>
          <cell r="K728" t="str">
            <v>TUTAR (TL)</v>
          </cell>
        </row>
        <row r="729">
          <cell r="A729" t="str">
            <v>Dicle</v>
          </cell>
          <cell r="C729" t="str">
            <v>PİÜ (PİYASA İŞLETİM ÜCRETİ)</v>
          </cell>
          <cell r="K729">
            <v>300000</v>
          </cell>
        </row>
        <row r="730">
          <cell r="A730" t="str">
            <v>Dicle</v>
          </cell>
          <cell r="C730" t="str">
            <v>ÖEP (ÖDENMEYEN ALACAKLAR PAYI)</v>
          </cell>
          <cell r="K730">
            <v>0</v>
          </cell>
        </row>
        <row r="731">
          <cell r="A731" t="str">
            <v>Dicle</v>
          </cell>
          <cell r="C731" t="str">
            <v>GDDK (GEÇMİŞE DÖNÜK DÜZELTME)</v>
          </cell>
          <cell r="K731">
            <v>750000</v>
          </cell>
        </row>
        <row r="732">
          <cell r="A732" t="str">
            <v>Dicle</v>
          </cell>
          <cell r="C732" t="str">
            <v xml:space="preserve">FARK FONU </v>
          </cell>
          <cell r="K732">
            <v>235000</v>
          </cell>
        </row>
        <row r="733">
          <cell r="A733" t="str">
            <v>Dicle</v>
          </cell>
          <cell r="C733" t="str">
            <v>SEDGK (YANSITILACAK DUY 110 ESASLI TUTAR)</v>
          </cell>
          <cell r="K733">
            <v>2700000</v>
          </cell>
        </row>
        <row r="734">
          <cell r="A734" t="str">
            <v>Dicle</v>
          </cell>
          <cell r="C734" t="str">
            <v>YEK (YEKDEM KAPSAMINDA ALACAK VEYA BORÇ)</v>
          </cell>
          <cell r="K734">
            <v>227127368.54674172</v>
          </cell>
        </row>
        <row r="735">
          <cell r="A735" t="str">
            <v>Dicle</v>
          </cell>
          <cell r="C735" t="str">
            <v>TOPLAM</v>
          </cell>
          <cell r="K735">
            <v>231112368.54674172</v>
          </cell>
        </row>
        <row r="736">
          <cell r="A736" t="str">
            <v>Dicle</v>
          </cell>
        </row>
        <row r="737">
          <cell r="A737" t="str">
            <v>Dicle</v>
          </cell>
        </row>
        <row r="738">
          <cell r="A738" t="str">
            <v>Dicle</v>
          </cell>
          <cell r="C738" t="str">
            <v>GTŞ'den Enerji Alan İletim Sistemi Kullanıcıları</v>
          </cell>
          <cell r="K738">
            <v>0</v>
          </cell>
        </row>
        <row r="739">
          <cell r="A739" t="str">
            <v>Dicle</v>
          </cell>
          <cell r="C739" t="str">
            <v>Kullanıcı</v>
          </cell>
        </row>
        <row r="740">
          <cell r="A740" t="str">
            <v>Dicle</v>
          </cell>
          <cell r="C740" t="str">
            <v xml:space="preserve">Dağıtım Sistemi Kullanıcıları </v>
          </cell>
        </row>
        <row r="741">
          <cell r="A741" t="str">
            <v>Dicle</v>
          </cell>
          <cell r="C741" t="str">
            <v xml:space="preserve">Orta Gerilim </v>
          </cell>
        </row>
        <row r="742">
          <cell r="A742" t="str">
            <v>Dicle</v>
          </cell>
          <cell r="C742" t="str">
            <v xml:space="preserve">Çift Terimli </v>
          </cell>
        </row>
        <row r="743">
          <cell r="A743" t="str">
            <v>Dicle</v>
          </cell>
          <cell r="C743" t="str">
            <v>Sanayi</v>
          </cell>
        </row>
        <row r="744">
          <cell r="A744" t="str">
            <v>Dicle</v>
          </cell>
          <cell r="C744" t="str">
            <v>Ticarethane</v>
          </cell>
        </row>
        <row r="745">
          <cell r="A745" t="str">
            <v>Dicle</v>
          </cell>
          <cell r="C745" t="str">
            <v>Mesken</v>
          </cell>
        </row>
        <row r="746">
          <cell r="A746" t="str">
            <v>Dicle</v>
          </cell>
          <cell r="C746" t="str">
            <v>Tarımsal Sulama</v>
          </cell>
        </row>
        <row r="747">
          <cell r="A747" t="str">
            <v>Dicle</v>
          </cell>
          <cell r="C747" t="str">
            <v>Aydınlatma</v>
          </cell>
        </row>
        <row r="748">
          <cell r="A748" t="str">
            <v>Dicle</v>
          </cell>
          <cell r="C748" t="str">
            <v>Tek Terimli</v>
          </cell>
        </row>
        <row r="749">
          <cell r="A749" t="str">
            <v>Dicle</v>
          </cell>
          <cell r="C749" t="str">
            <v>Sanayi</v>
          </cell>
        </row>
        <row r="750">
          <cell r="A750" t="str">
            <v>Dicle</v>
          </cell>
          <cell r="C750" t="str">
            <v>Ticarethane</v>
          </cell>
        </row>
        <row r="751">
          <cell r="A751" t="str">
            <v>Dicle</v>
          </cell>
          <cell r="C751" t="str">
            <v>Mesken</v>
          </cell>
        </row>
        <row r="752">
          <cell r="A752" t="str">
            <v>Dicle</v>
          </cell>
          <cell r="C752" t="str">
            <v>Tarımsal Sulama</v>
          </cell>
        </row>
        <row r="753">
          <cell r="A753" t="str">
            <v>Dicle</v>
          </cell>
          <cell r="C753" t="str">
            <v>Aydınlatma</v>
          </cell>
        </row>
        <row r="754">
          <cell r="A754" t="str">
            <v>Dicle</v>
          </cell>
          <cell r="C754" t="str">
            <v>Alçak Gerilim</v>
          </cell>
        </row>
        <row r="755">
          <cell r="A755" t="str">
            <v>Dicle</v>
          </cell>
          <cell r="C755" t="str">
            <v>Tek Terimli</v>
          </cell>
        </row>
        <row r="756">
          <cell r="A756" t="str">
            <v>Dicle</v>
          </cell>
          <cell r="C756" t="str">
            <v>Sanayi</v>
          </cell>
        </row>
        <row r="757">
          <cell r="A757" t="str">
            <v>Dicle</v>
          </cell>
          <cell r="C757" t="str">
            <v>Ticarethane</v>
          </cell>
        </row>
        <row r="758">
          <cell r="A758" t="str">
            <v>Dicle</v>
          </cell>
          <cell r="C758" t="str">
            <v>Mesken</v>
          </cell>
        </row>
        <row r="759">
          <cell r="A759" t="str">
            <v>Dicle</v>
          </cell>
          <cell r="C759" t="str">
            <v>Şehit Aileleri ve Muharip Malul Gaziler</v>
          </cell>
        </row>
        <row r="760">
          <cell r="A760" t="str">
            <v>Dicle</v>
          </cell>
          <cell r="C760" t="str">
            <v>Tarımsal Sulama</v>
          </cell>
        </row>
        <row r="761">
          <cell r="A761" t="str">
            <v>Dicle</v>
          </cell>
          <cell r="C761" t="str">
            <v>Aydınlatma</v>
          </cell>
        </row>
        <row r="762">
          <cell r="A762" t="str">
            <v>Dicle</v>
          </cell>
          <cell r="C762" t="str">
            <v>Toplam</v>
          </cell>
        </row>
        <row r="763">
          <cell r="A763" t="str">
            <v>Dicle</v>
          </cell>
        </row>
        <row r="764">
          <cell r="A764" t="str">
            <v>Dicle</v>
          </cell>
        </row>
        <row r="765">
          <cell r="A765" t="str">
            <v>Dicle</v>
          </cell>
          <cell r="C765" t="str">
            <v>GTŞ'den Enerji Alan İletim Sistemi Kullanıcıları</v>
          </cell>
        </row>
        <row r="766">
          <cell r="A766" t="str">
            <v>Dicle</v>
          </cell>
          <cell r="C766" t="str">
            <v>Kullanıcı</v>
          </cell>
        </row>
        <row r="767">
          <cell r="A767" t="str">
            <v>Dicle</v>
          </cell>
          <cell r="C767" t="str">
            <v xml:space="preserve">Dağıtım Sistemi Kullanıcıları </v>
          </cell>
        </row>
        <row r="768">
          <cell r="A768" t="str">
            <v>Dicle</v>
          </cell>
          <cell r="C768" t="str">
            <v xml:space="preserve">Orta Gerilim </v>
          </cell>
        </row>
        <row r="769">
          <cell r="A769" t="str">
            <v>Dicle</v>
          </cell>
          <cell r="C769" t="str">
            <v xml:space="preserve">Çift Terimli </v>
          </cell>
        </row>
        <row r="770">
          <cell r="A770" t="str">
            <v>Dicle</v>
          </cell>
          <cell r="C770" t="str">
            <v>Sanayi</v>
          </cell>
        </row>
        <row r="771">
          <cell r="A771" t="str">
            <v>Dicle</v>
          </cell>
          <cell r="C771" t="str">
            <v>Ticarethane</v>
          </cell>
        </row>
        <row r="772">
          <cell r="A772" t="str">
            <v>Dicle</v>
          </cell>
          <cell r="C772" t="str">
            <v>Mesken</v>
          </cell>
        </row>
        <row r="773">
          <cell r="A773" t="str">
            <v>Dicle</v>
          </cell>
          <cell r="C773" t="str">
            <v>Tarımsal Sulama</v>
          </cell>
        </row>
        <row r="774">
          <cell r="A774" t="str">
            <v>Dicle</v>
          </cell>
          <cell r="C774" t="str">
            <v>Aydınlatma</v>
          </cell>
        </row>
        <row r="775">
          <cell r="A775" t="str">
            <v>Dicle</v>
          </cell>
          <cell r="C775" t="str">
            <v>Tek Terimli</v>
          </cell>
        </row>
        <row r="776">
          <cell r="A776" t="str">
            <v>Dicle</v>
          </cell>
          <cell r="C776" t="str">
            <v>Sanayi</v>
          </cell>
        </row>
        <row r="777">
          <cell r="A777" t="str">
            <v>Dicle</v>
          </cell>
          <cell r="C777" t="str">
            <v>Ticarethane</v>
          </cell>
        </row>
        <row r="778">
          <cell r="A778" t="str">
            <v>Dicle</v>
          </cell>
          <cell r="C778" t="str">
            <v>Mesken</v>
          </cell>
        </row>
        <row r="779">
          <cell r="A779" t="str">
            <v>Dicle</v>
          </cell>
          <cell r="C779" t="str">
            <v>Tarımsal Sulama</v>
          </cell>
        </row>
        <row r="780">
          <cell r="A780" t="str">
            <v>Dicle</v>
          </cell>
          <cell r="C780" t="str">
            <v>Aydınlatma</v>
          </cell>
        </row>
        <row r="781">
          <cell r="A781" t="str">
            <v>Dicle</v>
          </cell>
          <cell r="C781" t="str">
            <v>Alçak Gerilim</v>
          </cell>
        </row>
        <row r="782">
          <cell r="A782" t="str">
            <v>Dicle</v>
          </cell>
          <cell r="C782" t="str">
            <v>Tek Terimli</v>
          </cell>
        </row>
        <row r="783">
          <cell r="A783" t="str">
            <v>Dicle</v>
          </cell>
          <cell r="C783" t="str">
            <v>Sanayi</v>
          </cell>
        </row>
        <row r="784">
          <cell r="A784" t="str">
            <v>Dicle</v>
          </cell>
          <cell r="C784" t="str">
            <v>Ticarethane</v>
          </cell>
        </row>
        <row r="785">
          <cell r="A785" t="str">
            <v>Dicle</v>
          </cell>
          <cell r="C785" t="str">
            <v>Mesken</v>
          </cell>
        </row>
        <row r="786">
          <cell r="A786" t="str">
            <v>Dicle</v>
          </cell>
          <cell r="C786" t="str">
            <v>Şehit Aileleri ve Muharip Malul Gaziler</v>
          </cell>
        </row>
        <row r="787">
          <cell r="A787" t="str">
            <v>Dicle</v>
          </cell>
          <cell r="C787" t="str">
            <v>Tarımsal Sulama</v>
          </cell>
        </row>
        <row r="788">
          <cell r="A788" t="str">
            <v>Dicle</v>
          </cell>
          <cell r="C788" t="str">
            <v>Aydınlatma</v>
          </cell>
        </row>
        <row r="789">
          <cell r="A789" t="str">
            <v>Dicle</v>
          </cell>
          <cell r="C789" t="str">
            <v>Toplam</v>
          </cell>
        </row>
        <row r="790">
          <cell r="A790" t="str">
            <v>Dicle</v>
          </cell>
        </row>
        <row r="791">
          <cell r="A791" t="str">
            <v>Dicle</v>
          </cell>
        </row>
        <row r="792">
          <cell r="A792" t="str">
            <v>Dicle</v>
          </cell>
          <cell r="C792" t="str">
            <v>GTŞ'den Enerji Alan İletim Sistemi Kullanıcıları</v>
          </cell>
        </row>
        <row r="793">
          <cell r="A793" t="str">
            <v>Dicle</v>
          </cell>
          <cell r="C793" t="str">
            <v>Kullanıcı</v>
          </cell>
        </row>
        <row r="794">
          <cell r="A794" t="str">
            <v>Dicle</v>
          </cell>
          <cell r="C794" t="str">
            <v xml:space="preserve">Dağıtım Sistemi Kullanıcıları </v>
          </cell>
        </row>
        <row r="795">
          <cell r="A795" t="str">
            <v>Dicle</v>
          </cell>
          <cell r="C795" t="str">
            <v xml:space="preserve">Orta Gerilim </v>
          </cell>
        </row>
        <row r="796">
          <cell r="A796" t="str">
            <v>Dicle</v>
          </cell>
          <cell r="C796" t="str">
            <v xml:space="preserve">Çift Terimli </v>
          </cell>
        </row>
        <row r="797">
          <cell r="A797" t="str">
            <v>Dicle</v>
          </cell>
          <cell r="C797" t="str">
            <v>Sanayi</v>
          </cell>
        </row>
        <row r="798">
          <cell r="A798" t="str">
            <v>Dicle</v>
          </cell>
          <cell r="C798" t="str">
            <v>Ticarethane</v>
          </cell>
        </row>
        <row r="799">
          <cell r="A799" t="str">
            <v>Dicle</v>
          </cell>
          <cell r="C799" t="str">
            <v>Mesken</v>
          </cell>
        </row>
        <row r="800">
          <cell r="A800" t="str">
            <v>Dicle</v>
          </cell>
          <cell r="C800" t="str">
            <v>Tarımsal Sulama</v>
          </cell>
        </row>
        <row r="801">
          <cell r="A801" t="str">
            <v>Dicle</v>
          </cell>
          <cell r="C801" t="str">
            <v>Aydınlatma</v>
          </cell>
        </row>
        <row r="802">
          <cell r="A802" t="str">
            <v>Dicle</v>
          </cell>
          <cell r="C802" t="str">
            <v>Tek Terimli</v>
          </cell>
        </row>
        <row r="803">
          <cell r="A803" t="str">
            <v>Dicle</v>
          </cell>
          <cell r="C803" t="str">
            <v>Sanayi</v>
          </cell>
        </row>
        <row r="804">
          <cell r="A804" t="str">
            <v>Dicle</v>
          </cell>
          <cell r="C804" t="str">
            <v>Ticarethane</v>
          </cell>
        </row>
        <row r="805">
          <cell r="A805" t="str">
            <v>Dicle</v>
          </cell>
          <cell r="C805" t="str">
            <v>Mesken</v>
          </cell>
        </row>
        <row r="806">
          <cell r="A806" t="str">
            <v>Dicle</v>
          </cell>
          <cell r="C806" t="str">
            <v>Tarımsal Sulama</v>
          </cell>
        </row>
        <row r="807">
          <cell r="A807" t="str">
            <v>Dicle</v>
          </cell>
          <cell r="C807" t="str">
            <v>Aydınlatma</v>
          </cell>
        </row>
        <row r="808">
          <cell r="A808" t="str">
            <v>Dicle</v>
          </cell>
          <cell r="C808" t="str">
            <v>Alçak Gerilim</v>
          </cell>
        </row>
        <row r="809">
          <cell r="A809" t="str">
            <v>Dicle</v>
          </cell>
          <cell r="C809" t="str">
            <v>Tek Terimli</v>
          </cell>
        </row>
        <row r="810">
          <cell r="A810" t="str">
            <v>Dicle</v>
          </cell>
          <cell r="C810" t="str">
            <v>Sanayi</v>
          </cell>
        </row>
        <row r="811">
          <cell r="A811" t="str">
            <v>Dicle</v>
          </cell>
          <cell r="C811" t="str">
            <v>Ticarethane</v>
          </cell>
        </row>
        <row r="812">
          <cell r="A812" t="str">
            <v>Dicle</v>
          </cell>
          <cell r="C812" t="str">
            <v>Mesken</v>
          </cell>
        </row>
        <row r="813">
          <cell r="A813" t="str">
            <v>Dicle</v>
          </cell>
          <cell r="C813" t="str">
            <v>Şehit Aileleri ve Muharip Malul Gaziler</v>
          </cell>
        </row>
        <row r="814">
          <cell r="A814" t="str">
            <v>Dicle</v>
          </cell>
          <cell r="C814" t="str">
            <v>Tarımsal Sulama</v>
          </cell>
        </row>
        <row r="815">
          <cell r="A815" t="str">
            <v>Dicle</v>
          </cell>
          <cell r="C815" t="str">
            <v>Aydınlatma</v>
          </cell>
        </row>
        <row r="816">
          <cell r="A816" t="str">
            <v>Dicle</v>
          </cell>
          <cell r="C816" t="str">
            <v>Toplam</v>
          </cell>
        </row>
        <row r="817">
          <cell r="A817" t="str">
            <v>Fırat</v>
          </cell>
        </row>
        <row r="818">
          <cell r="A818" t="str">
            <v>Fırat</v>
          </cell>
          <cell r="C818" t="str">
            <v>PERAKENDE SATIŞ TEKLİF FORMU</v>
          </cell>
        </row>
        <row r="819">
          <cell r="A819" t="str">
            <v>Fırat</v>
          </cell>
        </row>
        <row r="820">
          <cell r="A820" t="str">
            <v>Fırat</v>
          </cell>
          <cell r="K820" t="str">
            <v>TUTAR (TL)</v>
          </cell>
        </row>
        <row r="821">
          <cell r="A821" t="str">
            <v>Fırat</v>
          </cell>
          <cell r="C821" t="str">
            <v>EÜAŞ</v>
          </cell>
          <cell r="K821">
            <v>33225925.699999996</v>
          </cell>
        </row>
        <row r="822">
          <cell r="A822" t="str">
            <v>Fırat</v>
          </cell>
          <cell r="C822" t="str">
            <v>DUP (DENGELEME VE UZLAŞTIRMA PİYASASI)</v>
          </cell>
          <cell r="K822">
            <v>127642046.27031478</v>
          </cell>
        </row>
        <row r="823">
          <cell r="A823" t="str">
            <v>Fırat</v>
          </cell>
          <cell r="C823" t="str">
            <v>İA (İKİLİ ANLAŞMALARLA ALIM)</v>
          </cell>
          <cell r="K823">
            <v>0</v>
          </cell>
        </row>
        <row r="824">
          <cell r="A824" t="str">
            <v>Fırat</v>
          </cell>
          <cell r="C824" t="str">
            <v>MİKM (MİKROKOJENERASYON ALIMI)</v>
          </cell>
          <cell r="K824">
            <v>0</v>
          </cell>
        </row>
        <row r="825">
          <cell r="A825" t="str">
            <v>Fırat</v>
          </cell>
          <cell r="C825" t="str">
            <v>GÜN ÖNCESİ FİYAT TAHMİNİ ORTALAMASI (TL/MWh)</v>
          </cell>
        </row>
        <row r="826">
          <cell r="A826" t="str">
            <v>Fırat</v>
          </cell>
          <cell r="K826">
            <v>160867971.97031477</v>
          </cell>
        </row>
        <row r="827">
          <cell r="A827" t="str">
            <v>Fırat</v>
          </cell>
          <cell r="C827" t="str">
            <v>DB (ENERJİ TEDARİKİ DÜZELTME BİLEŞENİ)</v>
          </cell>
          <cell r="K827">
            <v>-1377301.0708520822</v>
          </cell>
        </row>
        <row r="828">
          <cell r="A828" t="str">
            <v>Fırat</v>
          </cell>
          <cell r="C828" t="str">
            <v>TOPLAM</v>
          </cell>
          <cell r="K828">
            <v>159490670.8994627</v>
          </cell>
        </row>
        <row r="829">
          <cell r="A829" t="str">
            <v>Fırat</v>
          </cell>
        </row>
        <row r="830">
          <cell r="A830" t="str">
            <v>Fırat</v>
          </cell>
          <cell r="K830" t="str">
            <v>TUTAR (TL)</v>
          </cell>
        </row>
        <row r="831">
          <cell r="A831" t="str">
            <v>Fırat</v>
          </cell>
          <cell r="C831" t="str">
            <v>PİÜ (PİYASA İŞLETİM ÜCRETİ)</v>
          </cell>
          <cell r="K831">
            <v>144053.85812169526</v>
          </cell>
        </row>
        <row r="832">
          <cell r="A832" t="str">
            <v>Fırat</v>
          </cell>
          <cell r="C832" t="str">
            <v>ÖEP (ÖDENMEYEN ALACAKLAR PAYI)</v>
          </cell>
          <cell r="K832">
            <v>0</v>
          </cell>
        </row>
        <row r="833">
          <cell r="A833" t="str">
            <v>Fırat</v>
          </cell>
          <cell r="C833" t="str">
            <v>GDDK (GEÇMİŞE DÖNÜK DÜZELTME)</v>
          </cell>
          <cell r="K833">
            <v>113394.39413962717</v>
          </cell>
        </row>
        <row r="834">
          <cell r="A834" t="str">
            <v>Fırat</v>
          </cell>
          <cell r="C834" t="str">
            <v xml:space="preserve">FARK FONU </v>
          </cell>
          <cell r="K834">
            <v>100594.76097371783</v>
          </cell>
        </row>
        <row r="835">
          <cell r="A835" t="str">
            <v>Fırat</v>
          </cell>
          <cell r="C835" t="str">
            <v>SEDGK (YANSITILACAK DUY 110 ESASLI TUTAR)</v>
          </cell>
          <cell r="K835">
            <v>388300.5428649637</v>
          </cell>
        </row>
        <row r="836">
          <cell r="A836" t="str">
            <v>Fırat</v>
          </cell>
          <cell r="C836" t="str">
            <v>YEK (YEKDEM KAPSAMINDA ALACAK VEYA BORÇ)</v>
          </cell>
          <cell r="K836">
            <v>42568530.490952425</v>
          </cell>
        </row>
        <row r="837">
          <cell r="A837" t="str">
            <v>Fırat</v>
          </cell>
          <cell r="C837" t="str">
            <v>TOPLAM</v>
          </cell>
          <cell r="K837">
            <v>43314874.047052428</v>
          </cell>
        </row>
        <row r="838">
          <cell r="A838" t="str">
            <v>Fırat</v>
          </cell>
        </row>
        <row r="839">
          <cell r="A839" t="str">
            <v>Fırat</v>
          </cell>
        </row>
        <row r="840">
          <cell r="A840" t="str">
            <v>Fırat</v>
          </cell>
          <cell r="C840" t="str">
            <v>GTŞ'den Enerji Alan İletim Sistemi Kullanıcıları</v>
          </cell>
          <cell r="K840">
            <v>0</v>
          </cell>
        </row>
        <row r="841">
          <cell r="A841" t="str">
            <v>Fırat</v>
          </cell>
          <cell r="C841" t="str">
            <v>Kullanıcı</v>
          </cell>
        </row>
        <row r="842">
          <cell r="A842" t="str">
            <v>Fırat</v>
          </cell>
          <cell r="C842" t="str">
            <v xml:space="preserve">Dağıtım Sistemi Kullanıcıları </v>
          </cell>
        </row>
        <row r="843">
          <cell r="A843" t="str">
            <v>Fırat</v>
          </cell>
          <cell r="C843" t="str">
            <v xml:space="preserve">Orta Gerilim </v>
          </cell>
        </row>
        <row r="844">
          <cell r="A844" t="str">
            <v>Fırat</v>
          </cell>
          <cell r="C844" t="str">
            <v xml:space="preserve">Çift Terimli </v>
          </cell>
        </row>
        <row r="845">
          <cell r="A845" t="str">
            <v>Fırat</v>
          </cell>
          <cell r="C845" t="str">
            <v>Sanayi</v>
          </cell>
        </row>
        <row r="846">
          <cell r="A846" t="str">
            <v>Fırat</v>
          </cell>
          <cell r="C846" t="str">
            <v>Ticarethane</v>
          </cell>
        </row>
        <row r="847">
          <cell r="A847" t="str">
            <v>Fırat</v>
          </cell>
          <cell r="C847" t="str">
            <v>Mesken</v>
          </cell>
        </row>
        <row r="848">
          <cell r="A848" t="str">
            <v>Fırat</v>
          </cell>
          <cell r="C848" t="str">
            <v>Tarımsal Sulama</v>
          </cell>
        </row>
        <row r="849">
          <cell r="A849" t="str">
            <v>Fırat</v>
          </cell>
          <cell r="C849" t="str">
            <v>Aydınlatma</v>
          </cell>
        </row>
        <row r="850">
          <cell r="A850" t="str">
            <v>Fırat</v>
          </cell>
          <cell r="C850" t="str">
            <v>Tek Terimli</v>
          </cell>
        </row>
        <row r="851">
          <cell r="A851" t="str">
            <v>Fırat</v>
          </cell>
          <cell r="C851" t="str">
            <v>Sanayi</v>
          </cell>
        </row>
        <row r="852">
          <cell r="A852" t="str">
            <v>Fırat</v>
          </cell>
          <cell r="C852" t="str">
            <v>Ticarethane</v>
          </cell>
        </row>
        <row r="853">
          <cell r="A853" t="str">
            <v>Fırat</v>
          </cell>
          <cell r="C853" t="str">
            <v>Mesken</v>
          </cell>
        </row>
        <row r="854">
          <cell r="A854" t="str">
            <v>Fırat</v>
          </cell>
          <cell r="C854" t="str">
            <v>Tarımsal Sulama</v>
          </cell>
        </row>
        <row r="855">
          <cell r="A855" t="str">
            <v>Fırat</v>
          </cell>
          <cell r="C855" t="str">
            <v>Aydınlatma</v>
          </cell>
        </row>
        <row r="856">
          <cell r="A856" t="str">
            <v>Fırat</v>
          </cell>
          <cell r="C856" t="str">
            <v>Alçak Gerilim</v>
          </cell>
        </row>
        <row r="857">
          <cell r="A857" t="str">
            <v>Fırat</v>
          </cell>
          <cell r="C857" t="str">
            <v>Tek Terimli</v>
          </cell>
        </row>
        <row r="858">
          <cell r="A858" t="str">
            <v>Fırat</v>
          </cell>
          <cell r="C858" t="str">
            <v>Sanayi</v>
          </cell>
        </row>
        <row r="859">
          <cell r="A859" t="str">
            <v>Fırat</v>
          </cell>
          <cell r="C859" t="str">
            <v>Ticarethane</v>
          </cell>
        </row>
        <row r="860">
          <cell r="A860" t="str">
            <v>Fırat</v>
          </cell>
          <cell r="C860" t="str">
            <v>Mesken</v>
          </cell>
        </row>
        <row r="861">
          <cell r="A861" t="str">
            <v>Fırat</v>
          </cell>
          <cell r="C861" t="str">
            <v>Şehit Aileleri ve Muharip Malul Gaziler</v>
          </cell>
        </row>
        <row r="862">
          <cell r="A862" t="str">
            <v>Fırat</v>
          </cell>
          <cell r="C862" t="str">
            <v>Tarımsal Sulama</v>
          </cell>
        </row>
        <row r="863">
          <cell r="A863" t="str">
            <v>Fırat</v>
          </cell>
          <cell r="C863" t="str">
            <v>Aydınlatma</v>
          </cell>
        </row>
        <row r="864">
          <cell r="A864" t="str">
            <v>Fırat</v>
          </cell>
          <cell r="C864" t="str">
            <v>Toplam</v>
          </cell>
        </row>
        <row r="865">
          <cell r="A865" t="str">
            <v>Fırat</v>
          </cell>
        </row>
        <row r="866">
          <cell r="A866" t="str">
            <v>Fırat</v>
          </cell>
        </row>
        <row r="867">
          <cell r="A867" t="str">
            <v>Fırat</v>
          </cell>
          <cell r="C867" t="str">
            <v>GTŞ'den Enerji Alan İletim Sistemi Kullanıcıları</v>
          </cell>
        </row>
        <row r="868">
          <cell r="A868" t="str">
            <v>Fırat</v>
          </cell>
          <cell r="C868" t="str">
            <v>Kullanıcı</v>
          </cell>
        </row>
        <row r="869">
          <cell r="A869" t="str">
            <v>Fırat</v>
          </cell>
          <cell r="C869" t="str">
            <v xml:space="preserve">Dağıtım Sistemi Kullanıcıları </v>
          </cell>
        </row>
        <row r="870">
          <cell r="A870" t="str">
            <v>Fırat</v>
          </cell>
          <cell r="C870" t="str">
            <v xml:space="preserve">Orta Gerilim </v>
          </cell>
        </row>
        <row r="871">
          <cell r="A871" t="str">
            <v>Fırat</v>
          </cell>
          <cell r="C871" t="str">
            <v xml:space="preserve">Çift Terimli </v>
          </cell>
        </row>
        <row r="872">
          <cell r="A872" t="str">
            <v>Fırat</v>
          </cell>
          <cell r="C872" t="str">
            <v>Sanayi</v>
          </cell>
        </row>
        <row r="873">
          <cell r="A873" t="str">
            <v>Fırat</v>
          </cell>
          <cell r="C873" t="str">
            <v>Ticarethane</v>
          </cell>
        </row>
        <row r="874">
          <cell r="A874" t="str">
            <v>Fırat</v>
          </cell>
          <cell r="C874" t="str">
            <v>Mesken</v>
          </cell>
        </row>
        <row r="875">
          <cell r="A875" t="str">
            <v>Fırat</v>
          </cell>
          <cell r="C875" t="str">
            <v>Tarımsal Sulama</v>
          </cell>
        </row>
        <row r="876">
          <cell r="A876" t="str">
            <v>Fırat</v>
          </cell>
          <cell r="C876" t="str">
            <v>Aydınlatma</v>
          </cell>
        </row>
        <row r="877">
          <cell r="A877" t="str">
            <v>Fırat</v>
          </cell>
          <cell r="C877" t="str">
            <v>Tek Terimli</v>
          </cell>
        </row>
        <row r="878">
          <cell r="A878" t="str">
            <v>Fırat</v>
          </cell>
          <cell r="C878" t="str">
            <v>Sanayi</v>
          </cell>
        </row>
        <row r="879">
          <cell r="A879" t="str">
            <v>Fırat</v>
          </cell>
          <cell r="C879" t="str">
            <v>Ticarethane</v>
          </cell>
        </row>
        <row r="880">
          <cell r="A880" t="str">
            <v>Fırat</v>
          </cell>
          <cell r="C880" t="str">
            <v>Mesken</v>
          </cell>
        </row>
        <row r="881">
          <cell r="A881" t="str">
            <v>Fırat</v>
          </cell>
          <cell r="C881" t="str">
            <v>Tarımsal Sulama</v>
          </cell>
        </row>
        <row r="882">
          <cell r="A882" t="str">
            <v>Fırat</v>
          </cell>
          <cell r="C882" t="str">
            <v>Aydınlatma</v>
          </cell>
        </row>
        <row r="883">
          <cell r="A883" t="str">
            <v>Fırat</v>
          </cell>
          <cell r="C883" t="str">
            <v>Alçak Gerilim</v>
          </cell>
        </row>
        <row r="884">
          <cell r="A884" t="str">
            <v>Fırat</v>
          </cell>
          <cell r="C884" t="str">
            <v>Tek Terimli</v>
          </cell>
        </row>
        <row r="885">
          <cell r="A885" t="str">
            <v>Fırat</v>
          </cell>
          <cell r="C885" t="str">
            <v>Sanayi</v>
          </cell>
        </row>
        <row r="886">
          <cell r="A886" t="str">
            <v>Fırat</v>
          </cell>
          <cell r="C886" t="str">
            <v>Ticarethane</v>
          </cell>
        </row>
        <row r="887">
          <cell r="A887" t="str">
            <v>Fırat</v>
          </cell>
          <cell r="C887" t="str">
            <v>Mesken</v>
          </cell>
        </row>
        <row r="888">
          <cell r="A888" t="str">
            <v>Fırat</v>
          </cell>
          <cell r="C888" t="str">
            <v>Şehit Aileleri ve Muharip Malul Gaziler</v>
          </cell>
        </row>
        <row r="889">
          <cell r="A889" t="str">
            <v>Fırat</v>
          </cell>
          <cell r="C889" t="str">
            <v>Tarımsal Sulama</v>
          </cell>
        </row>
        <row r="890">
          <cell r="A890" t="str">
            <v>Fırat</v>
          </cell>
          <cell r="C890" t="str">
            <v>Aydınlatma</v>
          </cell>
        </row>
        <row r="891">
          <cell r="A891" t="str">
            <v>Fırat</v>
          </cell>
          <cell r="C891" t="str">
            <v>Toplam</v>
          </cell>
        </row>
        <row r="892">
          <cell r="A892" t="str">
            <v>Fırat</v>
          </cell>
        </row>
        <row r="893">
          <cell r="A893" t="str">
            <v>Fırat</v>
          </cell>
        </row>
        <row r="894">
          <cell r="A894" t="str">
            <v>Fırat</v>
          </cell>
          <cell r="C894" t="str">
            <v>GTŞ'den Enerji Alan İletim Sistemi Kullanıcıları</v>
          </cell>
        </row>
        <row r="895">
          <cell r="A895" t="str">
            <v>Fırat</v>
          </cell>
          <cell r="C895" t="str">
            <v>Kullanıcı</v>
          </cell>
        </row>
        <row r="896">
          <cell r="A896" t="str">
            <v>Fırat</v>
          </cell>
          <cell r="C896" t="str">
            <v xml:space="preserve">Dağıtım Sistemi Kullanıcıları </v>
          </cell>
        </row>
        <row r="897">
          <cell r="A897" t="str">
            <v>Fırat</v>
          </cell>
          <cell r="C897" t="str">
            <v xml:space="preserve">Orta Gerilim </v>
          </cell>
        </row>
        <row r="898">
          <cell r="A898" t="str">
            <v>Fırat</v>
          </cell>
          <cell r="C898" t="str">
            <v xml:space="preserve">Çift Terimli </v>
          </cell>
        </row>
        <row r="899">
          <cell r="A899" t="str">
            <v>Fırat</v>
          </cell>
          <cell r="C899" t="str">
            <v>Sanayi</v>
          </cell>
        </row>
        <row r="900">
          <cell r="A900" t="str">
            <v>Fırat</v>
          </cell>
          <cell r="C900" t="str">
            <v>Ticarethane</v>
          </cell>
        </row>
        <row r="901">
          <cell r="A901" t="str">
            <v>Fırat</v>
          </cell>
          <cell r="C901" t="str">
            <v>Mesken</v>
          </cell>
        </row>
        <row r="902">
          <cell r="A902" t="str">
            <v>Fırat</v>
          </cell>
          <cell r="C902" t="str">
            <v>Tarımsal Sulama</v>
          </cell>
        </row>
        <row r="903">
          <cell r="A903" t="str">
            <v>Fırat</v>
          </cell>
          <cell r="C903" t="str">
            <v>Aydınlatma</v>
          </cell>
        </row>
        <row r="904">
          <cell r="A904" t="str">
            <v>Fırat</v>
          </cell>
          <cell r="C904" t="str">
            <v>Tek Terimli</v>
          </cell>
        </row>
        <row r="905">
          <cell r="A905" t="str">
            <v>Fırat</v>
          </cell>
          <cell r="C905" t="str">
            <v>Sanayi</v>
          </cell>
        </row>
        <row r="906">
          <cell r="A906" t="str">
            <v>Fırat</v>
          </cell>
          <cell r="C906" t="str">
            <v>Ticarethane</v>
          </cell>
        </row>
        <row r="907">
          <cell r="A907" t="str">
            <v>Fırat</v>
          </cell>
          <cell r="C907" t="str">
            <v>Mesken</v>
          </cell>
        </row>
        <row r="908">
          <cell r="A908" t="str">
            <v>Fırat</v>
          </cell>
          <cell r="C908" t="str">
            <v>Tarımsal Sulama</v>
          </cell>
        </row>
        <row r="909">
          <cell r="A909" t="str">
            <v>Fırat</v>
          </cell>
          <cell r="C909" t="str">
            <v>Aydınlatma</v>
          </cell>
        </row>
        <row r="910">
          <cell r="A910" t="str">
            <v>Fırat</v>
          </cell>
          <cell r="C910" t="str">
            <v>Alçak Gerilim</v>
          </cell>
        </row>
        <row r="911">
          <cell r="A911" t="str">
            <v>Fırat</v>
          </cell>
          <cell r="C911" t="str">
            <v>Tek Terimli</v>
          </cell>
        </row>
        <row r="912">
          <cell r="A912" t="str">
            <v>Fırat</v>
          </cell>
          <cell r="C912" t="str">
            <v>Sanayi</v>
          </cell>
        </row>
        <row r="913">
          <cell r="A913" t="str">
            <v>Fırat</v>
          </cell>
          <cell r="C913" t="str">
            <v>Ticarethane</v>
          </cell>
        </row>
        <row r="914">
          <cell r="A914" t="str">
            <v>Fırat</v>
          </cell>
          <cell r="C914" t="str">
            <v>Mesken</v>
          </cell>
        </row>
        <row r="915">
          <cell r="A915" t="str">
            <v>Fırat</v>
          </cell>
          <cell r="C915" t="str">
            <v>Şehit Aileleri ve Muharip Malul Gaziler</v>
          </cell>
        </row>
        <row r="916">
          <cell r="A916" t="str">
            <v>Fırat</v>
          </cell>
          <cell r="C916" t="str">
            <v>Tarımsal Sulama</v>
          </cell>
        </row>
        <row r="917">
          <cell r="A917" t="str">
            <v>Fırat</v>
          </cell>
          <cell r="C917" t="str">
            <v>Aydınlatma</v>
          </cell>
        </row>
        <row r="918">
          <cell r="A918" t="str">
            <v>Fırat</v>
          </cell>
          <cell r="C918" t="str">
            <v>Toplam</v>
          </cell>
        </row>
        <row r="919">
          <cell r="A919" t="str">
            <v>Gediz</v>
          </cell>
        </row>
        <row r="920">
          <cell r="A920" t="str">
            <v>Gediz</v>
          </cell>
          <cell r="C920" t="str">
            <v>PERAKENDE SATIŞ TEKLİF FORMU</v>
          </cell>
        </row>
        <row r="921">
          <cell r="A921" t="str">
            <v>Gediz</v>
          </cell>
        </row>
        <row r="922">
          <cell r="A922" t="str">
            <v>Gediz</v>
          </cell>
          <cell r="K922" t="str">
            <v>TUTAR (TL)</v>
          </cell>
        </row>
        <row r="923">
          <cell r="A923" t="str">
            <v>Gediz</v>
          </cell>
          <cell r="C923" t="str">
            <v>EÜAŞ</v>
          </cell>
          <cell r="K923">
            <v>155043497.39999998</v>
          </cell>
        </row>
        <row r="924">
          <cell r="A924" t="str">
            <v>Gediz</v>
          </cell>
          <cell r="C924" t="str">
            <v>DUP (DENGELEME VE UZLAŞTIRMA PİYASASI)</v>
          </cell>
          <cell r="K924">
            <v>836370471.87592793</v>
          </cell>
        </row>
        <row r="925">
          <cell r="A925" t="str">
            <v>Gediz</v>
          </cell>
          <cell r="C925" t="str">
            <v>İA (İKİLİ ANLAŞMALARLA ALIM)</v>
          </cell>
          <cell r="K925">
            <v>0</v>
          </cell>
        </row>
        <row r="926">
          <cell r="A926" t="str">
            <v>Gediz</v>
          </cell>
          <cell r="C926" t="str">
            <v>MİKM (MİKROKOJENERASYON ALIMI)</v>
          </cell>
          <cell r="K926">
            <v>0</v>
          </cell>
        </row>
        <row r="927">
          <cell r="A927" t="str">
            <v>Gediz</v>
          </cell>
          <cell r="C927" t="str">
            <v>GÜN ÖNCESİ FİYAT TAHMİNİ ORTALAMASI (TL/MWh)</v>
          </cell>
        </row>
        <row r="928">
          <cell r="A928" t="str">
            <v>Gediz</v>
          </cell>
          <cell r="K928">
            <v>991413969.2759279</v>
          </cell>
        </row>
        <row r="929">
          <cell r="A929" t="str">
            <v>Gediz</v>
          </cell>
          <cell r="C929" t="str">
            <v>DB (ENERJİ TEDARİKİ DÜZELTME BİLEŞENİ)</v>
          </cell>
          <cell r="K929">
            <v>6976475.1252684854</v>
          </cell>
        </row>
        <row r="930">
          <cell r="A930" t="str">
            <v>Gediz</v>
          </cell>
          <cell r="C930" t="str">
            <v>TOPLAM</v>
          </cell>
          <cell r="K930">
            <v>998390444.40119636</v>
          </cell>
        </row>
        <row r="931">
          <cell r="A931" t="str">
            <v>Gediz</v>
          </cell>
        </row>
        <row r="932">
          <cell r="A932" t="str">
            <v>Gediz</v>
          </cell>
          <cell r="K932" t="str">
            <v>TUTAR (TL)</v>
          </cell>
        </row>
        <row r="933">
          <cell r="A933" t="str">
            <v>Gediz</v>
          </cell>
          <cell r="C933" t="str">
            <v>PİÜ (PİYASA İŞLETİM ÜCRETİ)</v>
          </cell>
          <cell r="K933">
            <v>681939.96012606448</v>
          </cell>
        </row>
        <row r="934">
          <cell r="A934" t="str">
            <v>Gediz</v>
          </cell>
          <cell r="C934" t="str">
            <v>ÖEP (ÖDENMEYEN ALACAKLAR PAYI)</v>
          </cell>
          <cell r="K934">
            <v>3721.8720607689602</v>
          </cell>
        </row>
        <row r="935">
          <cell r="A935" t="str">
            <v>Gediz</v>
          </cell>
          <cell r="C935" t="str">
            <v>GDDK (GEÇMİŞE DÖNÜK DÜZELTME)</v>
          </cell>
          <cell r="K935">
            <v>1126777.4006131701</v>
          </cell>
        </row>
        <row r="936">
          <cell r="A936" t="str">
            <v>Gediz</v>
          </cell>
          <cell r="C936" t="str">
            <v xml:space="preserve">FARK FONU </v>
          </cell>
          <cell r="K936">
            <v>824469.87124669226</v>
          </cell>
        </row>
        <row r="937">
          <cell r="A937" t="str">
            <v>Gediz</v>
          </cell>
          <cell r="C937" t="str">
            <v>SEDGK (YANSITILACAK DUY 110 ESASLI TUTAR)</v>
          </cell>
          <cell r="K937">
            <v>1673773.7915669933</v>
          </cell>
        </row>
        <row r="938">
          <cell r="A938" t="str">
            <v>Gediz</v>
          </cell>
          <cell r="C938" t="str">
            <v>YEK (YEKDEM KAPSAMINDA ALACAK VEYA BORÇ)</v>
          </cell>
          <cell r="K938">
            <v>313661915.07101876</v>
          </cell>
        </row>
        <row r="939">
          <cell r="A939" t="str">
            <v>Gediz</v>
          </cell>
          <cell r="C939" t="str">
            <v>TOPLAM</v>
          </cell>
          <cell r="K939">
            <v>317972597.96663243</v>
          </cell>
        </row>
        <row r="940">
          <cell r="A940" t="str">
            <v>Gediz</v>
          </cell>
        </row>
        <row r="941">
          <cell r="A941" t="str">
            <v>Gediz</v>
          </cell>
        </row>
        <row r="942">
          <cell r="A942" t="str">
            <v>Gediz</v>
          </cell>
          <cell r="C942" t="str">
            <v>GTŞ'den Enerji Alan İletim Sistemi Kullanıcıları</v>
          </cell>
          <cell r="K942">
            <v>0</v>
          </cell>
        </row>
        <row r="943">
          <cell r="A943" t="str">
            <v>Gediz</v>
          </cell>
          <cell r="C943" t="str">
            <v>Kullanıcı</v>
          </cell>
        </row>
        <row r="944">
          <cell r="A944" t="str">
            <v>Gediz</v>
          </cell>
          <cell r="C944" t="str">
            <v xml:space="preserve">Dağıtım Sistemi Kullanıcıları </v>
          </cell>
        </row>
        <row r="945">
          <cell r="A945" t="str">
            <v>Gediz</v>
          </cell>
          <cell r="C945" t="str">
            <v xml:space="preserve">Orta Gerilim </v>
          </cell>
        </row>
        <row r="946">
          <cell r="A946" t="str">
            <v>Gediz</v>
          </cell>
          <cell r="C946" t="str">
            <v xml:space="preserve">Çift Terimli </v>
          </cell>
        </row>
        <row r="947">
          <cell r="A947" t="str">
            <v>Gediz</v>
          </cell>
          <cell r="C947" t="str">
            <v>Sanayi</v>
          </cell>
        </row>
        <row r="948">
          <cell r="A948" t="str">
            <v>Gediz</v>
          </cell>
          <cell r="C948" t="str">
            <v>Ticarethane</v>
          </cell>
        </row>
        <row r="949">
          <cell r="A949" t="str">
            <v>Gediz</v>
          </cell>
          <cell r="C949" t="str">
            <v>Mesken</v>
          </cell>
        </row>
        <row r="950">
          <cell r="A950" t="str">
            <v>Gediz</v>
          </cell>
          <cell r="C950" t="str">
            <v>Tarımsal Sulama</v>
          </cell>
        </row>
        <row r="951">
          <cell r="A951" t="str">
            <v>Gediz</v>
          </cell>
          <cell r="C951" t="str">
            <v>Aydınlatma</v>
          </cell>
        </row>
        <row r="952">
          <cell r="A952" t="str">
            <v>Gediz</v>
          </cell>
          <cell r="C952" t="str">
            <v>Tek Terimli</v>
          </cell>
        </row>
        <row r="953">
          <cell r="A953" t="str">
            <v>Gediz</v>
          </cell>
          <cell r="C953" t="str">
            <v>Sanayi</v>
          </cell>
        </row>
        <row r="954">
          <cell r="A954" t="str">
            <v>Gediz</v>
          </cell>
          <cell r="C954" t="str">
            <v>Ticarethane</v>
          </cell>
        </row>
        <row r="955">
          <cell r="A955" t="str">
            <v>Gediz</v>
          </cell>
          <cell r="C955" t="str">
            <v>Mesken</v>
          </cell>
        </row>
        <row r="956">
          <cell r="A956" t="str">
            <v>Gediz</v>
          </cell>
          <cell r="C956" t="str">
            <v>Tarımsal Sulama</v>
          </cell>
        </row>
        <row r="957">
          <cell r="A957" t="str">
            <v>Gediz</v>
          </cell>
          <cell r="C957" t="str">
            <v>Aydınlatma</v>
          </cell>
        </row>
        <row r="958">
          <cell r="A958" t="str">
            <v>Gediz</v>
          </cell>
          <cell r="C958" t="str">
            <v>Alçak Gerilim</v>
          </cell>
        </row>
        <row r="959">
          <cell r="A959" t="str">
            <v>Gediz</v>
          </cell>
          <cell r="C959" t="str">
            <v>Tek Terimli</v>
          </cell>
        </row>
        <row r="960">
          <cell r="A960" t="str">
            <v>Gediz</v>
          </cell>
          <cell r="C960" t="str">
            <v>Sanayi</v>
          </cell>
        </row>
        <row r="961">
          <cell r="A961" t="str">
            <v>Gediz</v>
          </cell>
          <cell r="C961" t="str">
            <v>Ticarethane</v>
          </cell>
        </row>
        <row r="962">
          <cell r="A962" t="str">
            <v>Gediz</v>
          </cell>
          <cell r="C962" t="str">
            <v>Mesken</v>
          </cell>
        </row>
        <row r="963">
          <cell r="A963" t="str">
            <v>Gediz</v>
          </cell>
          <cell r="C963" t="str">
            <v>Şehit Aileleri ve Muharip Malul Gaziler</v>
          </cell>
        </row>
        <row r="964">
          <cell r="A964" t="str">
            <v>Gediz</v>
          </cell>
          <cell r="C964" t="str">
            <v>Tarımsal Sulama</v>
          </cell>
        </row>
        <row r="965">
          <cell r="A965" t="str">
            <v>Gediz</v>
          </cell>
          <cell r="C965" t="str">
            <v>Aydınlatma</v>
          </cell>
        </row>
        <row r="966">
          <cell r="A966" t="str">
            <v>Gediz</v>
          </cell>
          <cell r="C966" t="str">
            <v>Toplam</v>
          </cell>
        </row>
        <row r="967">
          <cell r="A967" t="str">
            <v>Gediz</v>
          </cell>
        </row>
        <row r="968">
          <cell r="A968" t="str">
            <v>Gediz</v>
          </cell>
        </row>
        <row r="969">
          <cell r="A969" t="str">
            <v>Gediz</v>
          </cell>
          <cell r="C969" t="str">
            <v>GTŞ'den Enerji Alan İletim Sistemi Kullanıcıları</v>
          </cell>
        </row>
        <row r="970">
          <cell r="A970" t="str">
            <v>Gediz</v>
          </cell>
          <cell r="C970" t="str">
            <v>Kullanıcı</v>
          </cell>
        </row>
        <row r="971">
          <cell r="A971" t="str">
            <v>Gediz</v>
          </cell>
          <cell r="C971" t="str">
            <v xml:space="preserve">Dağıtım Sistemi Kullanıcıları </v>
          </cell>
        </row>
        <row r="972">
          <cell r="A972" t="str">
            <v>Gediz</v>
          </cell>
          <cell r="C972" t="str">
            <v xml:space="preserve">Orta Gerilim </v>
          </cell>
        </row>
        <row r="973">
          <cell r="A973" t="str">
            <v>Gediz</v>
          </cell>
          <cell r="C973" t="str">
            <v xml:space="preserve">Çift Terimli </v>
          </cell>
        </row>
        <row r="974">
          <cell r="A974" t="str">
            <v>Gediz</v>
          </cell>
          <cell r="C974" t="str">
            <v>Sanayi</v>
          </cell>
        </row>
        <row r="975">
          <cell r="A975" t="str">
            <v>Gediz</v>
          </cell>
          <cell r="C975" t="str">
            <v>Ticarethane</v>
          </cell>
        </row>
        <row r="976">
          <cell r="A976" t="str">
            <v>Gediz</v>
          </cell>
          <cell r="C976" t="str">
            <v>Mesken</v>
          </cell>
        </row>
        <row r="977">
          <cell r="A977" t="str">
            <v>Gediz</v>
          </cell>
          <cell r="C977" t="str">
            <v>Tarımsal Sulama</v>
          </cell>
        </row>
        <row r="978">
          <cell r="A978" t="str">
            <v>Gediz</v>
          </cell>
          <cell r="C978" t="str">
            <v>Aydınlatma</v>
          </cell>
        </row>
        <row r="979">
          <cell r="A979" t="str">
            <v>Gediz</v>
          </cell>
          <cell r="C979" t="str">
            <v>Tek Terimli</v>
          </cell>
        </row>
        <row r="980">
          <cell r="A980" t="str">
            <v>Gediz</v>
          </cell>
          <cell r="C980" t="str">
            <v>Sanayi</v>
          </cell>
        </row>
        <row r="981">
          <cell r="A981" t="str">
            <v>Gediz</v>
          </cell>
          <cell r="C981" t="str">
            <v>Ticarethane</v>
          </cell>
        </row>
        <row r="982">
          <cell r="A982" t="str">
            <v>Gediz</v>
          </cell>
          <cell r="C982" t="str">
            <v>Mesken</v>
          </cell>
        </row>
        <row r="983">
          <cell r="A983" t="str">
            <v>Gediz</v>
          </cell>
          <cell r="C983" t="str">
            <v>Tarımsal Sulama</v>
          </cell>
        </row>
        <row r="984">
          <cell r="A984" t="str">
            <v>Gediz</v>
          </cell>
          <cell r="C984" t="str">
            <v>Aydınlatma</v>
          </cell>
        </row>
        <row r="985">
          <cell r="A985" t="str">
            <v>Gediz</v>
          </cell>
          <cell r="C985" t="str">
            <v>Alçak Gerilim</v>
          </cell>
        </row>
        <row r="986">
          <cell r="A986" t="str">
            <v>Gediz</v>
          </cell>
          <cell r="C986" t="str">
            <v>Tek Terimli</v>
          </cell>
        </row>
        <row r="987">
          <cell r="A987" t="str">
            <v>Gediz</v>
          </cell>
          <cell r="C987" t="str">
            <v>Sanayi</v>
          </cell>
        </row>
        <row r="988">
          <cell r="A988" t="str">
            <v>Gediz</v>
          </cell>
          <cell r="C988" t="str">
            <v>Ticarethane</v>
          </cell>
        </row>
        <row r="989">
          <cell r="A989" t="str">
            <v>Gediz</v>
          </cell>
          <cell r="C989" t="str">
            <v>Mesken</v>
          </cell>
        </row>
        <row r="990">
          <cell r="A990" t="str">
            <v>Gediz</v>
          </cell>
          <cell r="C990" t="str">
            <v>Şehit Aileleri ve Muharip Malul Gaziler</v>
          </cell>
        </row>
        <row r="991">
          <cell r="A991" t="str">
            <v>Gediz</v>
          </cell>
          <cell r="C991" t="str">
            <v>Tarımsal Sulama</v>
          </cell>
        </row>
        <row r="992">
          <cell r="A992" t="str">
            <v>Gediz</v>
          </cell>
          <cell r="C992" t="str">
            <v>Aydınlatma</v>
          </cell>
        </row>
        <row r="993">
          <cell r="A993" t="str">
            <v>Gediz</v>
          </cell>
          <cell r="C993" t="str">
            <v>Toplam</v>
          </cell>
        </row>
        <row r="994">
          <cell r="A994" t="str">
            <v>Gediz</v>
          </cell>
        </row>
        <row r="995">
          <cell r="A995" t="str">
            <v>Gediz</v>
          </cell>
        </row>
        <row r="996">
          <cell r="A996" t="str">
            <v>Gediz</v>
          </cell>
          <cell r="C996" t="str">
            <v>GTŞ'den Enerji Alan İletim Sistemi Kullanıcıları</v>
          </cell>
        </row>
        <row r="997">
          <cell r="A997" t="str">
            <v>Gediz</v>
          </cell>
          <cell r="C997" t="str">
            <v>Kullanıcı</v>
          </cell>
        </row>
        <row r="998">
          <cell r="A998" t="str">
            <v>Gediz</v>
          </cell>
          <cell r="C998" t="str">
            <v xml:space="preserve">Dağıtım Sistemi Kullanıcıları </v>
          </cell>
        </row>
        <row r="999">
          <cell r="A999" t="str">
            <v>Gediz</v>
          </cell>
          <cell r="C999" t="str">
            <v xml:space="preserve">Orta Gerilim </v>
          </cell>
        </row>
        <row r="1000">
          <cell r="A1000" t="str">
            <v>Gediz</v>
          </cell>
          <cell r="C1000" t="str">
            <v xml:space="preserve">Çift Terimli </v>
          </cell>
        </row>
        <row r="1001">
          <cell r="A1001" t="str">
            <v>Gediz</v>
          </cell>
          <cell r="C1001" t="str">
            <v>Sanayi</v>
          </cell>
        </row>
        <row r="1002">
          <cell r="A1002" t="str">
            <v>Gediz</v>
          </cell>
          <cell r="C1002" t="str">
            <v>Ticarethane</v>
          </cell>
        </row>
        <row r="1003">
          <cell r="A1003" t="str">
            <v>Gediz</v>
          </cell>
          <cell r="C1003" t="str">
            <v>Mesken</v>
          </cell>
        </row>
        <row r="1004">
          <cell r="A1004" t="str">
            <v>Gediz</v>
          </cell>
          <cell r="C1004" t="str">
            <v>Tarımsal Sulama</v>
          </cell>
        </row>
        <row r="1005">
          <cell r="A1005" t="str">
            <v>Gediz</v>
          </cell>
          <cell r="C1005" t="str">
            <v>Aydınlatma</v>
          </cell>
        </row>
        <row r="1006">
          <cell r="A1006" t="str">
            <v>Gediz</v>
          </cell>
          <cell r="C1006" t="str">
            <v>Tek Terimli</v>
          </cell>
        </row>
        <row r="1007">
          <cell r="A1007" t="str">
            <v>Gediz</v>
          </cell>
          <cell r="C1007" t="str">
            <v>Sanayi</v>
          </cell>
        </row>
        <row r="1008">
          <cell r="A1008" t="str">
            <v>Gediz</v>
          </cell>
          <cell r="C1008" t="str">
            <v>Ticarethane</v>
          </cell>
        </row>
        <row r="1009">
          <cell r="A1009" t="str">
            <v>Gediz</v>
          </cell>
          <cell r="C1009" t="str">
            <v>Mesken</v>
          </cell>
        </row>
        <row r="1010">
          <cell r="A1010" t="str">
            <v>Gediz</v>
          </cell>
          <cell r="C1010" t="str">
            <v>Tarımsal Sulama</v>
          </cell>
        </row>
        <row r="1011">
          <cell r="A1011" t="str">
            <v>Gediz</v>
          </cell>
          <cell r="C1011" t="str">
            <v>Aydınlatma</v>
          </cell>
        </row>
        <row r="1012">
          <cell r="A1012" t="str">
            <v>Gediz</v>
          </cell>
          <cell r="C1012" t="str">
            <v>Alçak Gerilim</v>
          </cell>
        </row>
        <row r="1013">
          <cell r="A1013" t="str">
            <v>Gediz</v>
          </cell>
          <cell r="C1013" t="str">
            <v>Tek Terimli</v>
          </cell>
        </row>
        <row r="1014">
          <cell r="A1014" t="str">
            <v>Gediz</v>
          </cell>
          <cell r="C1014" t="str">
            <v>Sanayi</v>
          </cell>
        </row>
        <row r="1015">
          <cell r="A1015" t="str">
            <v>Gediz</v>
          </cell>
          <cell r="C1015" t="str">
            <v>Ticarethane</v>
          </cell>
        </row>
        <row r="1016">
          <cell r="A1016" t="str">
            <v>Gediz</v>
          </cell>
          <cell r="C1016" t="str">
            <v>Mesken</v>
          </cell>
        </row>
        <row r="1017">
          <cell r="A1017" t="str">
            <v>Gediz</v>
          </cell>
          <cell r="C1017" t="str">
            <v>Şehit Aileleri ve Muharip Malul Gaziler</v>
          </cell>
        </row>
        <row r="1018">
          <cell r="A1018" t="str">
            <v>Gediz</v>
          </cell>
          <cell r="C1018" t="str">
            <v>Tarımsal Sulama</v>
          </cell>
        </row>
        <row r="1019">
          <cell r="A1019" t="str">
            <v>Gediz</v>
          </cell>
          <cell r="C1019" t="str">
            <v>Aydınlatma</v>
          </cell>
        </row>
        <row r="1020">
          <cell r="A1020" t="str">
            <v>Gediz</v>
          </cell>
          <cell r="C1020" t="str">
            <v>Toplam</v>
          </cell>
        </row>
        <row r="1021">
          <cell r="A1021" t="str">
            <v>Kayseri</v>
          </cell>
        </row>
        <row r="1022">
          <cell r="A1022" t="str">
            <v>Kayseri</v>
          </cell>
          <cell r="C1022" t="str">
            <v>PERAKENDE SATIŞ TEKLİF FORMU</v>
          </cell>
        </row>
        <row r="1023">
          <cell r="A1023" t="str">
            <v>Kayseri</v>
          </cell>
        </row>
        <row r="1024">
          <cell r="A1024" t="str">
            <v>Kayseri</v>
          </cell>
          <cell r="K1024" t="str">
            <v>TUTAR (TL)</v>
          </cell>
        </row>
        <row r="1025">
          <cell r="A1025" t="str">
            <v>Kayseri</v>
          </cell>
          <cell r="C1025" t="str">
            <v>EÜAŞ</v>
          </cell>
          <cell r="K1025">
            <v>27606958.499999989</v>
          </cell>
        </row>
        <row r="1026">
          <cell r="A1026" t="str">
            <v>Kayseri</v>
          </cell>
          <cell r="C1026" t="str">
            <v>DUP (DENGELEME VE UZLAŞTIRMA PİYASASI)</v>
          </cell>
          <cell r="K1026">
            <v>124497640</v>
          </cell>
        </row>
        <row r="1027">
          <cell r="A1027" t="str">
            <v>Kayseri</v>
          </cell>
          <cell r="C1027" t="str">
            <v>İA (İKİLİ ANLAŞMALARLA ALIM)</v>
          </cell>
          <cell r="K1027">
            <v>0</v>
          </cell>
        </row>
        <row r="1028">
          <cell r="A1028" t="str">
            <v>Kayseri</v>
          </cell>
          <cell r="C1028" t="str">
            <v>MİKM (MİKROKOJENERASYON ALIMI)</v>
          </cell>
          <cell r="K1028">
            <v>0</v>
          </cell>
        </row>
        <row r="1029">
          <cell r="A1029" t="str">
            <v>Kayseri</v>
          </cell>
          <cell r="C1029" t="str">
            <v>GÜN ÖNCESİ FİYAT TAHMİNİ ORTALAMASI (TL/MWh)</v>
          </cell>
        </row>
        <row r="1030">
          <cell r="A1030" t="str">
            <v>Kayseri</v>
          </cell>
          <cell r="K1030">
            <v>152104598.5</v>
          </cell>
        </row>
        <row r="1031">
          <cell r="A1031" t="str">
            <v>Kayseri</v>
          </cell>
          <cell r="C1031" t="str">
            <v>DB (ENERJİ TEDARİKİ DÜZELTME BİLEŞENİ)</v>
          </cell>
          <cell r="K1031">
            <v>3996877.7967675682</v>
          </cell>
        </row>
        <row r="1032">
          <cell r="A1032" t="str">
            <v>Kayseri</v>
          </cell>
          <cell r="C1032" t="str">
            <v>TOPLAM</v>
          </cell>
          <cell r="K1032">
            <v>156101476.29676756</v>
          </cell>
        </row>
        <row r="1033">
          <cell r="A1033" t="str">
            <v>Kayseri</v>
          </cell>
        </row>
        <row r="1034">
          <cell r="A1034" t="str">
            <v>Kayseri</v>
          </cell>
          <cell r="K1034" t="str">
            <v>TUTAR (TL)</v>
          </cell>
        </row>
        <row r="1035">
          <cell r="A1035" t="str">
            <v>Kayseri</v>
          </cell>
          <cell r="C1035" t="str">
            <v>PİÜ (PİYASA İŞLETİM ÜCRETİ)</v>
          </cell>
          <cell r="K1035">
            <v>100000</v>
          </cell>
        </row>
        <row r="1036">
          <cell r="A1036" t="str">
            <v>Kayseri</v>
          </cell>
          <cell r="C1036" t="str">
            <v>ÖEP (ÖDENMEYEN ALACAKLAR PAYI)</v>
          </cell>
          <cell r="K1036">
            <v>58870.36354405951</v>
          </cell>
        </row>
        <row r="1037">
          <cell r="A1037" t="str">
            <v>Kayseri</v>
          </cell>
          <cell r="C1037" t="str">
            <v>GDDK (GEÇMİŞE DÖNÜK DÜZELTME)</v>
          </cell>
          <cell r="K1037">
            <v>105903.05473336918</v>
          </cell>
        </row>
        <row r="1038">
          <cell r="A1038" t="str">
            <v>Kayseri</v>
          </cell>
          <cell r="C1038" t="str">
            <v xml:space="preserve">FARK FONU </v>
          </cell>
          <cell r="K1038">
            <v>67299.784549991615</v>
          </cell>
        </row>
        <row r="1039">
          <cell r="A1039" t="str">
            <v>Kayseri</v>
          </cell>
          <cell r="C1039" t="str">
            <v>SEDGK (YANSITILACAK DUY 110 ESASLI TUTAR)</v>
          </cell>
          <cell r="K1039">
            <v>360000</v>
          </cell>
        </row>
        <row r="1040">
          <cell r="A1040" t="str">
            <v>Kayseri</v>
          </cell>
          <cell r="C1040" t="str">
            <v>YEK (YEKDEM KAPSAMINDA ALACAK VEYA BORÇ)</v>
          </cell>
          <cell r="K1040">
            <v>50992460</v>
          </cell>
        </row>
        <row r="1041">
          <cell r="A1041" t="str">
            <v>Kayseri</v>
          </cell>
          <cell r="C1041" t="str">
            <v>TOPLAM</v>
          </cell>
          <cell r="K1041">
            <v>51684533.202827424</v>
          </cell>
        </row>
        <row r="1042">
          <cell r="A1042" t="str">
            <v>Kayseri</v>
          </cell>
        </row>
        <row r="1043">
          <cell r="A1043" t="str">
            <v>Kayseri</v>
          </cell>
        </row>
        <row r="1044">
          <cell r="A1044" t="str">
            <v>Kayseri</v>
          </cell>
          <cell r="C1044" t="str">
            <v>GTŞ'den Enerji Alan İletim Sistemi Kullanıcıları</v>
          </cell>
          <cell r="K1044">
            <v>0</v>
          </cell>
        </row>
        <row r="1045">
          <cell r="A1045" t="str">
            <v>Kayseri</v>
          </cell>
          <cell r="C1045" t="str">
            <v>Kullanıcı</v>
          </cell>
        </row>
        <row r="1046">
          <cell r="A1046" t="str">
            <v>Kayseri</v>
          </cell>
          <cell r="C1046" t="str">
            <v xml:space="preserve">Dağıtım Sistemi Kullanıcıları </v>
          </cell>
        </row>
        <row r="1047">
          <cell r="A1047" t="str">
            <v>Kayseri</v>
          </cell>
          <cell r="C1047" t="str">
            <v xml:space="preserve">Orta Gerilim </v>
          </cell>
        </row>
        <row r="1048">
          <cell r="A1048" t="str">
            <v>Kayseri</v>
          </cell>
          <cell r="C1048" t="str">
            <v xml:space="preserve">Çift Terimli </v>
          </cell>
        </row>
        <row r="1049">
          <cell r="A1049" t="str">
            <v>Kayseri</v>
          </cell>
          <cell r="C1049" t="str">
            <v>Sanayi</v>
          </cell>
        </row>
        <row r="1050">
          <cell r="A1050" t="str">
            <v>Kayseri</v>
          </cell>
          <cell r="C1050" t="str">
            <v>Ticarethane</v>
          </cell>
        </row>
        <row r="1051">
          <cell r="A1051" t="str">
            <v>Kayseri</v>
          </cell>
          <cell r="C1051" t="str">
            <v>Mesken</v>
          </cell>
        </row>
        <row r="1052">
          <cell r="A1052" t="str">
            <v>Kayseri</v>
          </cell>
          <cell r="C1052" t="str">
            <v>Tarımsal Sulama</v>
          </cell>
        </row>
        <row r="1053">
          <cell r="A1053" t="str">
            <v>Kayseri</v>
          </cell>
          <cell r="C1053" t="str">
            <v>Aydınlatma</v>
          </cell>
        </row>
        <row r="1054">
          <cell r="A1054" t="str">
            <v>Kayseri</v>
          </cell>
          <cell r="C1054" t="str">
            <v>Tek Terimli</v>
          </cell>
        </row>
        <row r="1055">
          <cell r="A1055" t="str">
            <v>Kayseri</v>
          </cell>
          <cell r="C1055" t="str">
            <v>Sanayi</v>
          </cell>
        </row>
        <row r="1056">
          <cell r="A1056" t="str">
            <v>Kayseri</v>
          </cell>
          <cell r="C1056" t="str">
            <v>Ticarethane</v>
          </cell>
        </row>
        <row r="1057">
          <cell r="A1057" t="str">
            <v>Kayseri</v>
          </cell>
          <cell r="C1057" t="str">
            <v>Mesken</v>
          </cell>
        </row>
        <row r="1058">
          <cell r="A1058" t="str">
            <v>Kayseri</v>
          </cell>
          <cell r="C1058" t="str">
            <v>Tarımsal Sulama</v>
          </cell>
        </row>
        <row r="1059">
          <cell r="A1059" t="str">
            <v>Kayseri</v>
          </cell>
          <cell r="C1059" t="str">
            <v>Aydınlatma</v>
          </cell>
        </row>
        <row r="1060">
          <cell r="A1060" t="str">
            <v>Kayseri</v>
          </cell>
          <cell r="C1060" t="str">
            <v>Alçak Gerilim</v>
          </cell>
        </row>
        <row r="1061">
          <cell r="A1061" t="str">
            <v>Kayseri</v>
          </cell>
          <cell r="C1061" t="str">
            <v>Tek Terimli</v>
          </cell>
        </row>
        <row r="1062">
          <cell r="A1062" t="str">
            <v>Kayseri</v>
          </cell>
          <cell r="C1062" t="str">
            <v>Sanayi</v>
          </cell>
        </row>
        <row r="1063">
          <cell r="A1063" t="str">
            <v>Kayseri</v>
          </cell>
          <cell r="C1063" t="str">
            <v>Ticarethane</v>
          </cell>
        </row>
        <row r="1064">
          <cell r="A1064" t="str">
            <v>Kayseri</v>
          </cell>
          <cell r="C1064" t="str">
            <v>Mesken</v>
          </cell>
        </row>
        <row r="1065">
          <cell r="A1065" t="str">
            <v>Kayseri</v>
          </cell>
          <cell r="C1065" t="str">
            <v>Şehit Aileleri ve Muharip Malul Gaziler</v>
          </cell>
        </row>
        <row r="1066">
          <cell r="A1066" t="str">
            <v>Kayseri</v>
          </cell>
          <cell r="C1066" t="str">
            <v>Tarımsal Sulama</v>
          </cell>
        </row>
        <row r="1067">
          <cell r="A1067" t="str">
            <v>Kayseri</v>
          </cell>
          <cell r="C1067" t="str">
            <v>Aydınlatma</v>
          </cell>
        </row>
        <row r="1068">
          <cell r="A1068" t="str">
            <v>Kayseri</v>
          </cell>
          <cell r="C1068" t="str">
            <v>Toplam</v>
          </cell>
        </row>
        <row r="1069">
          <cell r="A1069" t="str">
            <v>Kayseri</v>
          </cell>
        </row>
        <row r="1070">
          <cell r="A1070" t="str">
            <v>Kayseri</v>
          </cell>
        </row>
        <row r="1071">
          <cell r="A1071" t="str">
            <v>Kayseri</v>
          </cell>
          <cell r="C1071" t="str">
            <v>GTŞ'den Enerji Alan İletim Sistemi Kullanıcıları</v>
          </cell>
        </row>
        <row r="1072">
          <cell r="A1072" t="str">
            <v>Kayseri</v>
          </cell>
          <cell r="C1072" t="str">
            <v>Kullanıcı</v>
          </cell>
        </row>
        <row r="1073">
          <cell r="A1073" t="str">
            <v>Kayseri</v>
          </cell>
          <cell r="C1073" t="str">
            <v xml:space="preserve">Dağıtım Sistemi Kullanıcıları </v>
          </cell>
        </row>
        <row r="1074">
          <cell r="A1074" t="str">
            <v>Kayseri</v>
          </cell>
          <cell r="C1074" t="str">
            <v xml:space="preserve">Orta Gerilim </v>
          </cell>
        </row>
        <row r="1075">
          <cell r="A1075" t="str">
            <v>Kayseri</v>
          </cell>
          <cell r="C1075" t="str">
            <v xml:space="preserve">Çift Terimli </v>
          </cell>
        </row>
        <row r="1076">
          <cell r="A1076" t="str">
            <v>Kayseri</v>
          </cell>
          <cell r="C1076" t="str">
            <v>Sanayi</v>
          </cell>
        </row>
        <row r="1077">
          <cell r="A1077" t="str">
            <v>Kayseri</v>
          </cell>
          <cell r="C1077" t="str">
            <v>Ticarethane</v>
          </cell>
        </row>
        <row r="1078">
          <cell r="A1078" t="str">
            <v>Kayseri</v>
          </cell>
          <cell r="C1078" t="str">
            <v>Mesken</v>
          </cell>
        </row>
        <row r="1079">
          <cell r="A1079" t="str">
            <v>Kayseri</v>
          </cell>
          <cell r="C1079" t="str">
            <v>Tarımsal Sulama</v>
          </cell>
        </row>
        <row r="1080">
          <cell r="A1080" t="str">
            <v>Kayseri</v>
          </cell>
          <cell r="C1080" t="str">
            <v>Aydınlatma</v>
          </cell>
        </row>
        <row r="1081">
          <cell r="A1081" t="str">
            <v>Kayseri</v>
          </cell>
          <cell r="C1081" t="str">
            <v>Tek Terimli</v>
          </cell>
        </row>
        <row r="1082">
          <cell r="A1082" t="str">
            <v>Kayseri</v>
          </cell>
          <cell r="C1082" t="str">
            <v>Sanayi</v>
          </cell>
        </row>
        <row r="1083">
          <cell r="A1083" t="str">
            <v>Kayseri</v>
          </cell>
          <cell r="C1083" t="str">
            <v>Ticarethane</v>
          </cell>
        </row>
        <row r="1084">
          <cell r="A1084" t="str">
            <v>Kayseri</v>
          </cell>
          <cell r="C1084" t="str">
            <v>Mesken</v>
          </cell>
        </row>
        <row r="1085">
          <cell r="A1085" t="str">
            <v>Kayseri</v>
          </cell>
          <cell r="C1085" t="str">
            <v>Tarımsal Sulama</v>
          </cell>
        </row>
        <row r="1086">
          <cell r="A1086" t="str">
            <v>Kayseri</v>
          </cell>
          <cell r="C1086" t="str">
            <v>Aydınlatma</v>
          </cell>
        </row>
        <row r="1087">
          <cell r="A1087" t="str">
            <v>Kayseri</v>
          </cell>
          <cell r="C1087" t="str">
            <v>Alçak Gerilim</v>
          </cell>
        </row>
        <row r="1088">
          <cell r="A1088" t="str">
            <v>Kayseri</v>
          </cell>
          <cell r="C1088" t="str">
            <v>Tek Terimli</v>
          </cell>
        </row>
        <row r="1089">
          <cell r="A1089" t="str">
            <v>Kayseri</v>
          </cell>
          <cell r="C1089" t="str">
            <v>Sanayi</v>
          </cell>
        </row>
        <row r="1090">
          <cell r="A1090" t="str">
            <v>Kayseri</v>
          </cell>
          <cell r="C1090" t="str">
            <v>Ticarethane</v>
          </cell>
        </row>
        <row r="1091">
          <cell r="A1091" t="str">
            <v>Kayseri</v>
          </cell>
          <cell r="C1091" t="str">
            <v>Mesken</v>
          </cell>
        </row>
        <row r="1092">
          <cell r="A1092" t="str">
            <v>Kayseri</v>
          </cell>
          <cell r="C1092" t="str">
            <v>Şehit Aileleri ve Muharip Malul Gaziler</v>
          </cell>
        </row>
        <row r="1093">
          <cell r="A1093" t="str">
            <v>Kayseri</v>
          </cell>
          <cell r="C1093" t="str">
            <v>Tarımsal Sulama</v>
          </cell>
        </row>
        <row r="1094">
          <cell r="A1094" t="str">
            <v>Kayseri</v>
          </cell>
          <cell r="C1094" t="str">
            <v>Aydınlatma</v>
          </cell>
        </row>
        <row r="1095">
          <cell r="A1095" t="str">
            <v>Kayseri</v>
          </cell>
          <cell r="C1095" t="str">
            <v>Toplam</v>
          </cell>
        </row>
        <row r="1096">
          <cell r="A1096" t="str">
            <v>Kayseri</v>
          </cell>
        </row>
        <row r="1097">
          <cell r="A1097" t="str">
            <v>Kayseri</v>
          </cell>
        </row>
        <row r="1098">
          <cell r="A1098" t="str">
            <v>Kayseri</v>
          </cell>
          <cell r="C1098" t="str">
            <v>GTŞ'den Enerji Alan İletim Sistemi Kullanıcıları</v>
          </cell>
        </row>
        <row r="1099">
          <cell r="A1099" t="str">
            <v>Kayseri</v>
          </cell>
          <cell r="C1099" t="str">
            <v>Kullanıcı</v>
          </cell>
        </row>
        <row r="1100">
          <cell r="A1100" t="str">
            <v>Kayseri</v>
          </cell>
          <cell r="C1100" t="str">
            <v xml:space="preserve">Dağıtım Sistemi Kullanıcıları </v>
          </cell>
        </row>
        <row r="1101">
          <cell r="A1101" t="str">
            <v>Kayseri</v>
          </cell>
          <cell r="C1101" t="str">
            <v xml:space="preserve">Orta Gerilim </v>
          </cell>
        </row>
        <row r="1102">
          <cell r="A1102" t="str">
            <v>Kayseri</v>
          </cell>
          <cell r="C1102" t="str">
            <v xml:space="preserve">Çift Terimli </v>
          </cell>
        </row>
        <row r="1103">
          <cell r="A1103" t="str">
            <v>Kayseri</v>
          </cell>
          <cell r="C1103" t="str">
            <v>Sanayi</v>
          </cell>
        </row>
        <row r="1104">
          <cell r="A1104" t="str">
            <v>Kayseri</v>
          </cell>
          <cell r="C1104" t="str">
            <v>Ticarethane</v>
          </cell>
        </row>
        <row r="1105">
          <cell r="A1105" t="str">
            <v>Kayseri</v>
          </cell>
          <cell r="C1105" t="str">
            <v>Mesken</v>
          </cell>
        </row>
        <row r="1106">
          <cell r="A1106" t="str">
            <v>Kayseri</v>
          </cell>
          <cell r="C1106" t="str">
            <v>Tarımsal Sulama</v>
          </cell>
        </row>
        <row r="1107">
          <cell r="A1107" t="str">
            <v>Kayseri</v>
          </cell>
          <cell r="C1107" t="str">
            <v>Aydınlatma</v>
          </cell>
        </row>
        <row r="1108">
          <cell r="A1108" t="str">
            <v>Kayseri</v>
          </cell>
          <cell r="C1108" t="str">
            <v>Tek Terimli</v>
          </cell>
        </row>
        <row r="1109">
          <cell r="A1109" t="str">
            <v>Kayseri</v>
          </cell>
          <cell r="C1109" t="str">
            <v>Sanayi</v>
          </cell>
        </row>
        <row r="1110">
          <cell r="A1110" t="str">
            <v>Kayseri</v>
          </cell>
          <cell r="C1110" t="str">
            <v>Ticarethane</v>
          </cell>
        </row>
        <row r="1111">
          <cell r="A1111" t="str">
            <v>Kayseri</v>
          </cell>
          <cell r="C1111" t="str">
            <v>Mesken</v>
          </cell>
        </row>
        <row r="1112">
          <cell r="A1112" t="str">
            <v>Kayseri</v>
          </cell>
          <cell r="C1112" t="str">
            <v>Tarımsal Sulama</v>
          </cell>
        </row>
        <row r="1113">
          <cell r="A1113" t="str">
            <v>Kayseri</v>
          </cell>
          <cell r="C1113" t="str">
            <v>Aydınlatma</v>
          </cell>
        </row>
        <row r="1114">
          <cell r="A1114" t="str">
            <v>Kayseri</v>
          </cell>
          <cell r="C1114" t="str">
            <v>Alçak Gerilim</v>
          </cell>
        </row>
        <row r="1115">
          <cell r="A1115" t="str">
            <v>Kayseri</v>
          </cell>
          <cell r="C1115" t="str">
            <v>Tek Terimli</v>
          </cell>
        </row>
        <row r="1116">
          <cell r="A1116" t="str">
            <v>Kayseri</v>
          </cell>
          <cell r="C1116" t="str">
            <v>Sanayi</v>
          </cell>
        </row>
        <row r="1117">
          <cell r="A1117" t="str">
            <v>Kayseri</v>
          </cell>
          <cell r="C1117" t="str">
            <v>Ticarethane</v>
          </cell>
        </row>
        <row r="1118">
          <cell r="A1118" t="str">
            <v>Kayseri</v>
          </cell>
          <cell r="C1118" t="str">
            <v>Mesken</v>
          </cell>
        </row>
        <row r="1119">
          <cell r="A1119" t="str">
            <v>Kayseri</v>
          </cell>
          <cell r="C1119" t="str">
            <v>Şehit Aileleri ve Muharip Malul Gaziler</v>
          </cell>
        </row>
        <row r="1120">
          <cell r="A1120" t="str">
            <v>Kayseri</v>
          </cell>
          <cell r="C1120" t="str">
            <v>Tarımsal Sulama</v>
          </cell>
        </row>
        <row r="1121">
          <cell r="A1121" t="str">
            <v>Kayseri</v>
          </cell>
          <cell r="C1121" t="str">
            <v>Aydınlatma</v>
          </cell>
        </row>
        <row r="1122">
          <cell r="A1122" t="str">
            <v>Kayseri</v>
          </cell>
          <cell r="C1122" t="str">
            <v>Toplam</v>
          </cell>
        </row>
        <row r="1123">
          <cell r="A1123" t="str">
            <v>Meram</v>
          </cell>
        </row>
        <row r="1124">
          <cell r="A1124" t="str">
            <v>Meram</v>
          </cell>
          <cell r="C1124" t="str">
            <v>PERAKENDE SATIŞ TEKLİF FORMU</v>
          </cell>
        </row>
        <row r="1125">
          <cell r="A1125" t="str">
            <v>Meram</v>
          </cell>
        </row>
        <row r="1126">
          <cell r="A1126" t="str">
            <v>Meram</v>
          </cell>
          <cell r="K1126" t="str">
            <v>TUTAR (TL)</v>
          </cell>
        </row>
        <row r="1127">
          <cell r="A1127" t="str">
            <v>Meram</v>
          </cell>
          <cell r="C1127" t="str">
            <v>EÜAŞ</v>
          </cell>
          <cell r="K1127">
            <v>0</v>
          </cell>
        </row>
        <row r="1128">
          <cell r="A1128" t="str">
            <v>Meram</v>
          </cell>
          <cell r="C1128" t="str">
            <v>DUP (DENGELEME VE UZLAŞTIRMA PİYASASI)</v>
          </cell>
          <cell r="K1128">
            <v>675224246.18317592</v>
          </cell>
        </row>
        <row r="1129">
          <cell r="A1129" t="str">
            <v>Meram</v>
          </cell>
          <cell r="C1129" t="str">
            <v>İA (İKİLİ ANLAŞMALARLA ALIM)</v>
          </cell>
          <cell r="K1129">
            <v>0</v>
          </cell>
        </row>
        <row r="1130">
          <cell r="A1130" t="str">
            <v>Meram</v>
          </cell>
          <cell r="C1130" t="str">
            <v>MİKM (MİKROKOJENERASYON ALIMI)</v>
          </cell>
          <cell r="K1130">
            <v>0</v>
          </cell>
        </row>
        <row r="1131">
          <cell r="A1131" t="str">
            <v>Meram</v>
          </cell>
          <cell r="C1131" t="str">
            <v>GÜN ÖNCESİ FİYAT TAHMİNİ ORTALAMASI (TL/MWh)</v>
          </cell>
        </row>
        <row r="1132">
          <cell r="A1132" t="str">
            <v>Meram</v>
          </cell>
          <cell r="K1132">
            <v>675224246.18317592</v>
          </cell>
        </row>
        <row r="1133">
          <cell r="A1133" t="str">
            <v>Meram</v>
          </cell>
          <cell r="C1133" t="str">
            <v>DB (ENERJİ TEDARİKİ DÜZELTME BİLEŞENİ)</v>
          </cell>
          <cell r="K1133">
            <v>31356324.914139282</v>
          </cell>
        </row>
        <row r="1134">
          <cell r="A1134" t="str">
            <v>Meram</v>
          </cell>
          <cell r="C1134" t="str">
            <v>TOPLAM</v>
          </cell>
          <cell r="K1134">
            <v>706580571.09731519</v>
          </cell>
        </row>
        <row r="1135">
          <cell r="A1135" t="str">
            <v>Meram</v>
          </cell>
        </row>
        <row r="1136">
          <cell r="A1136" t="str">
            <v>Meram</v>
          </cell>
          <cell r="K1136" t="str">
            <v>TUTAR (TL)</v>
          </cell>
        </row>
        <row r="1137">
          <cell r="A1137" t="str">
            <v>Meram</v>
          </cell>
          <cell r="C1137" t="str">
            <v>PİÜ (PİYASA İŞLETİM ÜCRETİ)</v>
          </cell>
          <cell r="K1137">
            <v>105419.33993106999</v>
          </cell>
        </row>
        <row r="1138">
          <cell r="A1138" t="str">
            <v>Meram</v>
          </cell>
          <cell r="C1138" t="str">
            <v>ÖEP (ÖDENMEYEN ALACAKLAR PAYI)</v>
          </cell>
          <cell r="K1138">
            <v>134848.77000000002</v>
          </cell>
        </row>
        <row r="1139">
          <cell r="A1139" t="str">
            <v>Meram</v>
          </cell>
          <cell r="C1139" t="str">
            <v>GDDK (GEÇMİŞE DÖNÜK DÜZELTME)</v>
          </cell>
          <cell r="K1139">
            <v>904211.14650986413</v>
          </cell>
        </row>
        <row r="1140">
          <cell r="A1140" t="str">
            <v>Meram</v>
          </cell>
          <cell r="C1140" t="str">
            <v xml:space="preserve">FARK FONU </v>
          </cell>
          <cell r="K1140">
            <v>17643.049122085053</v>
          </cell>
        </row>
        <row r="1141">
          <cell r="A1141" t="str">
            <v>Meram</v>
          </cell>
          <cell r="C1141" t="str">
            <v>SEDGK (YANSITILACAK DUY 110 ESASLI TUTAR)</v>
          </cell>
          <cell r="K1141">
            <v>840242.06042450923</v>
          </cell>
        </row>
        <row r="1142">
          <cell r="A1142" t="str">
            <v>Meram</v>
          </cell>
          <cell r="C1142" t="str">
            <v>YEK (YEKDEM KAPSAMINDA ALACAK VEYA BORÇ)</v>
          </cell>
          <cell r="K1142">
            <v>235563933.94863462</v>
          </cell>
        </row>
        <row r="1143">
          <cell r="A1143" t="str">
            <v>Meram</v>
          </cell>
          <cell r="C1143" t="str">
            <v>TOPLAM</v>
          </cell>
          <cell r="K1143">
            <v>237566298.31462216</v>
          </cell>
        </row>
        <row r="1144">
          <cell r="A1144" t="str">
            <v>Meram</v>
          </cell>
        </row>
        <row r="1145">
          <cell r="A1145" t="str">
            <v>Meram</v>
          </cell>
        </row>
        <row r="1146">
          <cell r="A1146" t="str">
            <v>Meram</v>
          </cell>
          <cell r="C1146" t="str">
            <v>GTŞ'den Enerji Alan İletim Sistemi Kullanıcıları</v>
          </cell>
          <cell r="K1146">
            <v>0</v>
          </cell>
        </row>
        <row r="1147">
          <cell r="A1147" t="str">
            <v>Meram</v>
          </cell>
          <cell r="C1147" t="str">
            <v>Kullanıcı</v>
          </cell>
        </row>
        <row r="1148">
          <cell r="A1148" t="str">
            <v>Meram</v>
          </cell>
          <cell r="C1148" t="str">
            <v xml:space="preserve">Dağıtım Sistemi Kullanıcıları </v>
          </cell>
        </row>
        <row r="1149">
          <cell r="A1149" t="str">
            <v>Meram</v>
          </cell>
          <cell r="C1149" t="str">
            <v xml:space="preserve">Orta Gerilim </v>
          </cell>
        </row>
        <row r="1150">
          <cell r="A1150" t="str">
            <v>Meram</v>
          </cell>
          <cell r="C1150" t="str">
            <v xml:space="preserve">Çift Terimli </v>
          </cell>
        </row>
        <row r="1151">
          <cell r="A1151" t="str">
            <v>Meram</v>
          </cell>
          <cell r="C1151" t="str">
            <v>Sanayi</v>
          </cell>
        </row>
        <row r="1152">
          <cell r="A1152" t="str">
            <v>Meram</v>
          </cell>
          <cell r="C1152" t="str">
            <v>Ticarethane</v>
          </cell>
        </row>
        <row r="1153">
          <cell r="A1153" t="str">
            <v>Meram</v>
          </cell>
          <cell r="C1153" t="str">
            <v>Mesken</v>
          </cell>
        </row>
        <row r="1154">
          <cell r="A1154" t="str">
            <v>Meram</v>
          </cell>
          <cell r="C1154" t="str">
            <v>Tarımsal Sulama</v>
          </cell>
        </row>
        <row r="1155">
          <cell r="A1155" t="str">
            <v>Meram</v>
          </cell>
          <cell r="C1155" t="str">
            <v>Aydınlatma</v>
          </cell>
        </row>
        <row r="1156">
          <cell r="A1156" t="str">
            <v>Meram</v>
          </cell>
          <cell r="C1156" t="str">
            <v>Tek Terimli</v>
          </cell>
        </row>
        <row r="1157">
          <cell r="A1157" t="str">
            <v>Meram</v>
          </cell>
          <cell r="C1157" t="str">
            <v>Sanayi</v>
          </cell>
        </row>
        <row r="1158">
          <cell r="A1158" t="str">
            <v>Meram</v>
          </cell>
          <cell r="C1158" t="str">
            <v>Ticarethane</v>
          </cell>
        </row>
        <row r="1159">
          <cell r="A1159" t="str">
            <v>Meram</v>
          </cell>
          <cell r="C1159" t="str">
            <v>Mesken</v>
          </cell>
        </row>
        <row r="1160">
          <cell r="A1160" t="str">
            <v>Meram</v>
          </cell>
          <cell r="C1160" t="str">
            <v>Tarımsal Sulama</v>
          </cell>
        </row>
        <row r="1161">
          <cell r="A1161" t="str">
            <v>Meram</v>
          </cell>
          <cell r="C1161" t="str">
            <v>Aydınlatma</v>
          </cell>
        </row>
        <row r="1162">
          <cell r="A1162" t="str">
            <v>Meram</v>
          </cell>
          <cell r="C1162" t="str">
            <v>Alçak Gerilim</v>
          </cell>
        </row>
        <row r="1163">
          <cell r="A1163" t="str">
            <v>Meram</v>
          </cell>
          <cell r="C1163" t="str">
            <v>Tek Terimli</v>
          </cell>
        </row>
        <row r="1164">
          <cell r="A1164" t="str">
            <v>Meram</v>
          </cell>
          <cell r="C1164" t="str">
            <v>Sanayi</v>
          </cell>
        </row>
        <row r="1165">
          <cell r="A1165" t="str">
            <v>Meram</v>
          </cell>
          <cell r="C1165" t="str">
            <v>Ticarethane</v>
          </cell>
        </row>
        <row r="1166">
          <cell r="A1166" t="str">
            <v>Meram</v>
          </cell>
          <cell r="C1166" t="str">
            <v>Mesken</v>
          </cell>
        </row>
        <row r="1167">
          <cell r="A1167" t="str">
            <v>Meram</v>
          </cell>
          <cell r="C1167" t="str">
            <v>Şehit Aileleri ve Muharip Malul Gaziler</v>
          </cell>
        </row>
        <row r="1168">
          <cell r="A1168" t="str">
            <v>Meram</v>
          </cell>
          <cell r="C1168" t="str">
            <v>Tarımsal Sulama</v>
          </cell>
        </row>
        <row r="1169">
          <cell r="A1169" t="str">
            <v>Meram</v>
          </cell>
          <cell r="C1169" t="str">
            <v>Aydınlatma</v>
          </cell>
        </row>
        <row r="1170">
          <cell r="A1170" t="str">
            <v>Meram</v>
          </cell>
          <cell r="C1170" t="str">
            <v>Toplam</v>
          </cell>
        </row>
        <row r="1171">
          <cell r="A1171" t="str">
            <v>Meram</v>
          </cell>
        </row>
        <row r="1172">
          <cell r="A1172" t="str">
            <v>Meram</v>
          </cell>
        </row>
        <row r="1173">
          <cell r="A1173" t="str">
            <v>Meram</v>
          </cell>
          <cell r="C1173" t="str">
            <v>GTŞ'den Enerji Alan İletim Sistemi Kullanıcıları</v>
          </cell>
        </row>
        <row r="1174">
          <cell r="A1174" t="str">
            <v>Meram</v>
          </cell>
          <cell r="C1174" t="str">
            <v>Kullanıcı</v>
          </cell>
        </row>
        <row r="1175">
          <cell r="A1175" t="str">
            <v>Meram</v>
          </cell>
          <cell r="C1175" t="str">
            <v xml:space="preserve">Dağıtım Sistemi Kullanıcıları </v>
          </cell>
        </row>
        <row r="1176">
          <cell r="A1176" t="str">
            <v>Meram</v>
          </cell>
          <cell r="C1176" t="str">
            <v xml:space="preserve">Orta Gerilim </v>
          </cell>
        </row>
        <row r="1177">
          <cell r="A1177" t="str">
            <v>Meram</v>
          </cell>
          <cell r="C1177" t="str">
            <v xml:space="preserve">Çift Terimli </v>
          </cell>
        </row>
        <row r="1178">
          <cell r="A1178" t="str">
            <v>Meram</v>
          </cell>
          <cell r="C1178" t="str">
            <v>Sanayi</v>
          </cell>
        </row>
        <row r="1179">
          <cell r="A1179" t="str">
            <v>Meram</v>
          </cell>
          <cell r="C1179" t="str">
            <v>Ticarethane</v>
          </cell>
        </row>
        <row r="1180">
          <cell r="A1180" t="str">
            <v>Meram</v>
          </cell>
          <cell r="C1180" t="str">
            <v>Mesken</v>
          </cell>
        </row>
        <row r="1181">
          <cell r="A1181" t="str">
            <v>Meram</v>
          </cell>
          <cell r="C1181" t="str">
            <v>Tarımsal Sulama</v>
          </cell>
        </row>
        <row r="1182">
          <cell r="A1182" t="str">
            <v>Meram</v>
          </cell>
          <cell r="C1182" t="str">
            <v>Aydınlatma</v>
          </cell>
        </row>
        <row r="1183">
          <cell r="A1183" t="str">
            <v>Meram</v>
          </cell>
          <cell r="C1183" t="str">
            <v>Tek Terimli</v>
          </cell>
        </row>
        <row r="1184">
          <cell r="A1184" t="str">
            <v>Meram</v>
          </cell>
          <cell r="C1184" t="str">
            <v>Sanayi</v>
          </cell>
        </row>
        <row r="1185">
          <cell r="A1185" t="str">
            <v>Meram</v>
          </cell>
          <cell r="C1185" t="str">
            <v>Ticarethane</v>
          </cell>
        </row>
        <row r="1186">
          <cell r="A1186" t="str">
            <v>Meram</v>
          </cell>
          <cell r="C1186" t="str">
            <v>Mesken</v>
          </cell>
        </row>
        <row r="1187">
          <cell r="A1187" t="str">
            <v>Meram</v>
          </cell>
          <cell r="C1187" t="str">
            <v>Tarımsal Sulama</v>
          </cell>
        </row>
        <row r="1188">
          <cell r="A1188" t="str">
            <v>Meram</v>
          </cell>
          <cell r="C1188" t="str">
            <v>Aydınlatma</v>
          </cell>
        </row>
        <row r="1189">
          <cell r="A1189" t="str">
            <v>Meram</v>
          </cell>
          <cell r="C1189" t="str">
            <v>Alçak Gerilim</v>
          </cell>
        </row>
        <row r="1190">
          <cell r="A1190" t="str">
            <v>Meram</v>
          </cell>
          <cell r="C1190" t="str">
            <v>Tek Terimli</v>
          </cell>
        </row>
        <row r="1191">
          <cell r="A1191" t="str">
            <v>Meram</v>
          </cell>
          <cell r="C1191" t="str">
            <v>Sanayi</v>
          </cell>
        </row>
        <row r="1192">
          <cell r="A1192" t="str">
            <v>Meram</v>
          </cell>
          <cell r="C1192" t="str">
            <v>Ticarethane</v>
          </cell>
        </row>
        <row r="1193">
          <cell r="A1193" t="str">
            <v>Meram</v>
          </cell>
          <cell r="C1193" t="str">
            <v>Mesken</v>
          </cell>
        </row>
        <row r="1194">
          <cell r="A1194" t="str">
            <v>Meram</v>
          </cell>
          <cell r="C1194" t="str">
            <v>Şehit Aileleri ve Muharip Malul Gaziler</v>
          </cell>
        </row>
        <row r="1195">
          <cell r="A1195" t="str">
            <v>Meram</v>
          </cell>
          <cell r="C1195" t="str">
            <v>Tarımsal Sulama</v>
          </cell>
        </row>
        <row r="1196">
          <cell r="A1196" t="str">
            <v>Meram</v>
          </cell>
          <cell r="C1196" t="str">
            <v>Aydınlatma</v>
          </cell>
        </row>
        <row r="1197">
          <cell r="A1197" t="str">
            <v>Meram</v>
          </cell>
          <cell r="C1197" t="str">
            <v>Toplam</v>
          </cell>
        </row>
        <row r="1198">
          <cell r="A1198" t="str">
            <v>Meram</v>
          </cell>
        </row>
        <row r="1199">
          <cell r="A1199" t="str">
            <v>Meram</v>
          </cell>
        </row>
        <row r="1200">
          <cell r="A1200" t="str">
            <v>Meram</v>
          </cell>
          <cell r="C1200" t="str">
            <v>GTŞ'den Enerji Alan İletim Sistemi Kullanıcıları</v>
          </cell>
        </row>
        <row r="1201">
          <cell r="A1201" t="str">
            <v>Meram</v>
          </cell>
          <cell r="C1201" t="str">
            <v>Kullanıcı</v>
          </cell>
        </row>
        <row r="1202">
          <cell r="A1202" t="str">
            <v>Meram</v>
          </cell>
          <cell r="C1202" t="str">
            <v xml:space="preserve">Dağıtım Sistemi Kullanıcıları </v>
          </cell>
        </row>
        <row r="1203">
          <cell r="A1203" t="str">
            <v>Meram</v>
          </cell>
          <cell r="C1203" t="str">
            <v xml:space="preserve">Orta Gerilim </v>
          </cell>
        </row>
        <row r="1204">
          <cell r="A1204" t="str">
            <v>Meram</v>
          </cell>
          <cell r="C1204" t="str">
            <v xml:space="preserve">Çift Terimli </v>
          </cell>
        </row>
        <row r="1205">
          <cell r="A1205" t="str">
            <v>Meram</v>
          </cell>
          <cell r="C1205" t="str">
            <v>Sanayi</v>
          </cell>
        </row>
        <row r="1206">
          <cell r="A1206" t="str">
            <v>Meram</v>
          </cell>
          <cell r="C1206" t="str">
            <v>Ticarethane</v>
          </cell>
        </row>
        <row r="1207">
          <cell r="A1207" t="str">
            <v>Meram</v>
          </cell>
          <cell r="C1207" t="str">
            <v>Mesken</v>
          </cell>
        </row>
        <row r="1208">
          <cell r="A1208" t="str">
            <v>Meram</v>
          </cell>
          <cell r="C1208" t="str">
            <v>Tarımsal Sulama</v>
          </cell>
        </row>
        <row r="1209">
          <cell r="A1209" t="str">
            <v>Meram</v>
          </cell>
          <cell r="C1209" t="str">
            <v>Aydınlatma</v>
          </cell>
        </row>
        <row r="1210">
          <cell r="A1210" t="str">
            <v>Meram</v>
          </cell>
          <cell r="C1210" t="str">
            <v>Tek Terimli</v>
          </cell>
        </row>
        <row r="1211">
          <cell r="A1211" t="str">
            <v>Meram</v>
          </cell>
          <cell r="C1211" t="str">
            <v>Sanayi</v>
          </cell>
        </row>
        <row r="1212">
          <cell r="A1212" t="str">
            <v>Meram</v>
          </cell>
          <cell r="C1212" t="str">
            <v>Ticarethane</v>
          </cell>
        </row>
        <row r="1213">
          <cell r="A1213" t="str">
            <v>Meram</v>
          </cell>
          <cell r="C1213" t="str">
            <v>Mesken</v>
          </cell>
        </row>
        <row r="1214">
          <cell r="A1214" t="str">
            <v>Meram</v>
          </cell>
          <cell r="C1214" t="str">
            <v>Tarımsal Sulama</v>
          </cell>
        </row>
        <row r="1215">
          <cell r="A1215" t="str">
            <v>Meram</v>
          </cell>
          <cell r="C1215" t="str">
            <v>Aydınlatma</v>
          </cell>
        </row>
        <row r="1216">
          <cell r="A1216" t="str">
            <v>Meram</v>
          </cell>
          <cell r="C1216" t="str">
            <v>Alçak Gerilim</v>
          </cell>
        </row>
        <row r="1217">
          <cell r="A1217" t="str">
            <v>Meram</v>
          </cell>
          <cell r="C1217" t="str">
            <v>Tek Terimli</v>
          </cell>
        </row>
        <row r="1218">
          <cell r="A1218" t="str">
            <v>Meram</v>
          </cell>
          <cell r="C1218" t="str">
            <v>Sanayi</v>
          </cell>
        </row>
        <row r="1219">
          <cell r="A1219" t="str">
            <v>Meram</v>
          </cell>
          <cell r="C1219" t="str">
            <v>Ticarethane</v>
          </cell>
        </row>
        <row r="1220">
          <cell r="A1220" t="str">
            <v>Meram</v>
          </cell>
          <cell r="C1220" t="str">
            <v>Mesken</v>
          </cell>
        </row>
        <row r="1221">
          <cell r="A1221" t="str">
            <v>Meram</v>
          </cell>
          <cell r="C1221" t="str">
            <v>Şehit Aileleri ve Muharip Malul Gaziler</v>
          </cell>
        </row>
        <row r="1222">
          <cell r="A1222" t="str">
            <v>Meram</v>
          </cell>
          <cell r="C1222" t="str">
            <v>Tarımsal Sulama</v>
          </cell>
        </row>
        <row r="1223">
          <cell r="A1223" t="str">
            <v>Meram</v>
          </cell>
          <cell r="C1223" t="str">
            <v>Aydınlatma</v>
          </cell>
        </row>
        <row r="1224">
          <cell r="A1224" t="str">
            <v>Meram</v>
          </cell>
          <cell r="C1224" t="str">
            <v>Toplam</v>
          </cell>
        </row>
        <row r="1225">
          <cell r="A1225" t="str">
            <v>Osmangazi</v>
          </cell>
        </row>
        <row r="1226">
          <cell r="A1226" t="str">
            <v>Osmangazi</v>
          </cell>
          <cell r="C1226" t="str">
            <v>PERAKENDE SATIŞ TEKLİF FORMU</v>
          </cell>
        </row>
        <row r="1227">
          <cell r="A1227" t="str">
            <v>Osmangazi</v>
          </cell>
        </row>
        <row r="1228">
          <cell r="A1228" t="str">
            <v>Osmangazi</v>
          </cell>
          <cell r="K1228" t="str">
            <v>TUTAR (TL)</v>
          </cell>
        </row>
        <row r="1229">
          <cell r="A1229" t="str">
            <v>Osmangazi</v>
          </cell>
          <cell r="C1229" t="str">
            <v>EÜAŞ</v>
          </cell>
          <cell r="K1229">
            <v>75818063.199999988</v>
          </cell>
        </row>
        <row r="1230">
          <cell r="A1230" t="str">
            <v>Osmangazi</v>
          </cell>
          <cell r="C1230" t="str">
            <v>DUP (DENGELEME VE UZLAŞTIRMA PİYASASI)</v>
          </cell>
          <cell r="K1230">
            <v>261247189.91982886</v>
          </cell>
        </row>
        <row r="1231">
          <cell r="A1231" t="str">
            <v>Osmangazi</v>
          </cell>
          <cell r="C1231" t="str">
            <v>İA (İKİLİ ANLAŞMALARLA ALIM)</v>
          </cell>
          <cell r="K1231">
            <v>0</v>
          </cell>
        </row>
        <row r="1232">
          <cell r="A1232" t="str">
            <v>Osmangazi</v>
          </cell>
          <cell r="C1232" t="str">
            <v>MİKM (MİKROKOJENERASYON ALIMI)</v>
          </cell>
          <cell r="K1232">
            <v>0</v>
          </cell>
        </row>
        <row r="1233">
          <cell r="A1233" t="str">
            <v>Osmangazi</v>
          </cell>
          <cell r="C1233" t="str">
            <v>GÜN ÖNCESİ FİYAT TAHMİNİ ORTALAMASI (TL/MWh)</v>
          </cell>
        </row>
        <row r="1234">
          <cell r="A1234" t="str">
            <v>Osmangazi</v>
          </cell>
          <cell r="K1234">
            <v>337065253.11982882</v>
          </cell>
        </row>
        <row r="1235">
          <cell r="A1235" t="str">
            <v>Osmangazi</v>
          </cell>
          <cell r="C1235" t="str">
            <v>DB (ENERJİ TEDARİKİ DÜZELTME BİLEŞENİ)</v>
          </cell>
          <cell r="K1235">
            <v>-5214501.8100615349</v>
          </cell>
        </row>
        <row r="1236">
          <cell r="A1236" t="str">
            <v>Osmangazi</v>
          </cell>
          <cell r="C1236" t="str">
            <v>TOPLAM</v>
          </cell>
          <cell r="K1236">
            <v>331850751.30976731</v>
          </cell>
        </row>
        <row r="1237">
          <cell r="A1237" t="str">
            <v>Osmangazi</v>
          </cell>
        </row>
        <row r="1238">
          <cell r="A1238" t="str">
            <v>Osmangazi</v>
          </cell>
          <cell r="K1238" t="str">
            <v>TUTAR (TL)</v>
          </cell>
        </row>
        <row r="1239">
          <cell r="A1239" t="str">
            <v>Osmangazi</v>
          </cell>
          <cell r="C1239" t="str">
            <v>PİÜ (PİYASA İŞLETİM ÜCRETİ)</v>
          </cell>
          <cell r="K1239">
            <v>302305.5111912</v>
          </cell>
        </row>
        <row r="1240">
          <cell r="A1240" t="str">
            <v>Osmangazi</v>
          </cell>
          <cell r="C1240" t="str">
            <v>ÖEP (ÖDENMEYEN ALACAKLAR PAYI)</v>
          </cell>
          <cell r="K1240">
            <v>120922.20447648001</v>
          </cell>
        </row>
        <row r="1241">
          <cell r="A1241" t="str">
            <v>Osmangazi</v>
          </cell>
          <cell r="C1241" t="str">
            <v>GDDK (GEÇMİŞE DÖNÜK DÜZELTME)</v>
          </cell>
          <cell r="K1241">
            <v>241844.40895296002</v>
          </cell>
        </row>
        <row r="1242">
          <cell r="A1242" t="str">
            <v>Osmangazi</v>
          </cell>
          <cell r="C1242" t="str">
            <v xml:space="preserve">FARK FONU </v>
          </cell>
          <cell r="K1242">
            <v>108829.984028832</v>
          </cell>
        </row>
        <row r="1243">
          <cell r="A1243" t="str">
            <v>Osmangazi</v>
          </cell>
          <cell r="C1243" t="str">
            <v>SEDGK (YANSITILACAK DUY 110 ESASLI TUTAR)</v>
          </cell>
          <cell r="K1243">
            <v>604611.0223824</v>
          </cell>
        </row>
        <row r="1244">
          <cell r="A1244" t="str">
            <v>Osmangazi</v>
          </cell>
          <cell r="C1244" t="str">
            <v>YEK (YEKDEM KAPSAMINDA ALACAK VEYA BORÇ)</v>
          </cell>
          <cell r="K1244">
            <v>94576219.53705734</v>
          </cell>
        </row>
        <row r="1245">
          <cell r="A1245" t="str">
            <v>Osmangazi</v>
          </cell>
          <cell r="C1245" t="str">
            <v>TOPLAM</v>
          </cell>
          <cell r="K1245">
            <v>95954732.668089211</v>
          </cell>
        </row>
        <row r="1246">
          <cell r="A1246" t="str">
            <v>Osmangazi</v>
          </cell>
        </row>
        <row r="1247">
          <cell r="A1247" t="str">
            <v>Osmangazi</v>
          </cell>
        </row>
        <row r="1248">
          <cell r="A1248" t="str">
            <v>Osmangazi</v>
          </cell>
          <cell r="C1248" t="str">
            <v>GTŞ'den Enerji Alan İletim Sistemi Kullanıcıları</v>
          </cell>
          <cell r="K1248">
            <v>0</v>
          </cell>
        </row>
        <row r="1249">
          <cell r="A1249" t="str">
            <v>Osmangazi</v>
          </cell>
          <cell r="C1249" t="str">
            <v>Kullanıcı</v>
          </cell>
        </row>
        <row r="1250">
          <cell r="A1250" t="str">
            <v>Osmangazi</v>
          </cell>
          <cell r="C1250" t="str">
            <v xml:space="preserve">Dağıtım Sistemi Kullanıcıları </v>
          </cell>
        </row>
        <row r="1251">
          <cell r="A1251" t="str">
            <v>Osmangazi</v>
          </cell>
          <cell r="C1251" t="str">
            <v xml:space="preserve">Orta Gerilim </v>
          </cell>
        </row>
        <row r="1252">
          <cell r="A1252" t="str">
            <v>Osmangazi</v>
          </cell>
          <cell r="C1252" t="str">
            <v xml:space="preserve">Çift Terimli </v>
          </cell>
        </row>
        <row r="1253">
          <cell r="A1253" t="str">
            <v>Osmangazi</v>
          </cell>
          <cell r="C1253" t="str">
            <v>Sanayi</v>
          </cell>
        </row>
        <row r="1254">
          <cell r="A1254" t="str">
            <v>Osmangazi</v>
          </cell>
          <cell r="C1254" t="str">
            <v>Ticarethane</v>
          </cell>
        </row>
        <row r="1255">
          <cell r="A1255" t="str">
            <v>Osmangazi</v>
          </cell>
          <cell r="C1255" t="str">
            <v>Mesken</v>
          </cell>
        </row>
        <row r="1256">
          <cell r="A1256" t="str">
            <v>Osmangazi</v>
          </cell>
          <cell r="C1256" t="str">
            <v>Tarımsal Sulama</v>
          </cell>
        </row>
        <row r="1257">
          <cell r="A1257" t="str">
            <v>Osmangazi</v>
          </cell>
          <cell r="C1257" t="str">
            <v>Aydınlatma</v>
          </cell>
        </row>
        <row r="1258">
          <cell r="A1258" t="str">
            <v>Osmangazi</v>
          </cell>
          <cell r="C1258" t="str">
            <v>Tek Terimli</v>
          </cell>
        </row>
        <row r="1259">
          <cell r="A1259" t="str">
            <v>Osmangazi</v>
          </cell>
          <cell r="C1259" t="str">
            <v>Sanayi</v>
          </cell>
        </row>
        <row r="1260">
          <cell r="A1260" t="str">
            <v>Osmangazi</v>
          </cell>
          <cell r="C1260" t="str">
            <v>Ticarethane</v>
          </cell>
        </row>
        <row r="1261">
          <cell r="A1261" t="str">
            <v>Osmangazi</v>
          </cell>
          <cell r="C1261" t="str">
            <v>Mesken</v>
          </cell>
        </row>
        <row r="1262">
          <cell r="A1262" t="str">
            <v>Osmangazi</v>
          </cell>
          <cell r="C1262" t="str">
            <v>Tarımsal Sulama</v>
          </cell>
        </row>
        <row r="1263">
          <cell r="A1263" t="str">
            <v>Osmangazi</v>
          </cell>
          <cell r="C1263" t="str">
            <v>Aydınlatma</v>
          </cell>
        </row>
        <row r="1264">
          <cell r="A1264" t="str">
            <v>Osmangazi</v>
          </cell>
          <cell r="C1264" t="str">
            <v>Alçak Gerilim</v>
          </cell>
        </row>
        <row r="1265">
          <cell r="A1265" t="str">
            <v>Osmangazi</v>
          </cell>
          <cell r="C1265" t="str">
            <v>Tek Terimli</v>
          </cell>
        </row>
        <row r="1266">
          <cell r="A1266" t="str">
            <v>Osmangazi</v>
          </cell>
          <cell r="C1266" t="str">
            <v>Sanayi</v>
          </cell>
        </row>
        <row r="1267">
          <cell r="A1267" t="str">
            <v>Osmangazi</v>
          </cell>
          <cell r="C1267" t="str">
            <v>Ticarethane</v>
          </cell>
        </row>
        <row r="1268">
          <cell r="A1268" t="str">
            <v>Osmangazi</v>
          </cell>
          <cell r="C1268" t="str">
            <v>Mesken</v>
          </cell>
        </row>
        <row r="1269">
          <cell r="A1269" t="str">
            <v>Osmangazi</v>
          </cell>
          <cell r="C1269" t="str">
            <v>Şehit Aileleri ve Muharip Malul Gaziler</v>
          </cell>
        </row>
        <row r="1270">
          <cell r="A1270" t="str">
            <v>Osmangazi</v>
          </cell>
          <cell r="C1270" t="str">
            <v>Tarımsal Sulama</v>
          </cell>
        </row>
        <row r="1271">
          <cell r="A1271" t="str">
            <v>Osmangazi</v>
          </cell>
          <cell r="C1271" t="str">
            <v>Aydınlatma</v>
          </cell>
        </row>
        <row r="1272">
          <cell r="A1272" t="str">
            <v>Osmangazi</v>
          </cell>
          <cell r="C1272" t="str">
            <v>Toplam</v>
          </cell>
        </row>
        <row r="1273">
          <cell r="A1273" t="str">
            <v>Osmangazi</v>
          </cell>
        </row>
        <row r="1274">
          <cell r="A1274" t="str">
            <v>Osmangazi</v>
          </cell>
        </row>
        <row r="1275">
          <cell r="A1275" t="str">
            <v>Osmangazi</v>
          </cell>
          <cell r="C1275" t="str">
            <v>GTŞ'den Enerji Alan İletim Sistemi Kullanıcıları</v>
          </cell>
        </row>
        <row r="1276">
          <cell r="A1276" t="str">
            <v>Osmangazi</v>
          </cell>
          <cell r="C1276" t="str">
            <v>Kullanıcı</v>
          </cell>
        </row>
        <row r="1277">
          <cell r="A1277" t="str">
            <v>Osmangazi</v>
          </cell>
          <cell r="C1277" t="str">
            <v xml:space="preserve">Dağıtım Sistemi Kullanıcıları </v>
          </cell>
        </row>
        <row r="1278">
          <cell r="A1278" t="str">
            <v>Osmangazi</v>
          </cell>
          <cell r="C1278" t="str">
            <v xml:space="preserve">Orta Gerilim </v>
          </cell>
        </row>
        <row r="1279">
          <cell r="A1279" t="str">
            <v>Osmangazi</v>
          </cell>
          <cell r="C1279" t="str">
            <v xml:space="preserve">Çift Terimli </v>
          </cell>
        </row>
        <row r="1280">
          <cell r="A1280" t="str">
            <v>Osmangazi</v>
          </cell>
          <cell r="C1280" t="str">
            <v>Sanayi</v>
          </cell>
        </row>
        <row r="1281">
          <cell r="A1281" t="str">
            <v>Osmangazi</v>
          </cell>
          <cell r="C1281" t="str">
            <v>Ticarethane</v>
          </cell>
        </row>
        <row r="1282">
          <cell r="A1282" t="str">
            <v>Osmangazi</v>
          </cell>
          <cell r="C1282" t="str">
            <v>Mesken</v>
          </cell>
        </row>
        <row r="1283">
          <cell r="A1283" t="str">
            <v>Osmangazi</v>
          </cell>
          <cell r="C1283" t="str">
            <v>Tarımsal Sulama</v>
          </cell>
        </row>
        <row r="1284">
          <cell r="A1284" t="str">
            <v>Osmangazi</v>
          </cell>
          <cell r="C1284" t="str">
            <v>Aydınlatma</v>
          </cell>
        </row>
        <row r="1285">
          <cell r="A1285" t="str">
            <v>Osmangazi</v>
          </cell>
          <cell r="C1285" t="str">
            <v>Tek Terimli</v>
          </cell>
        </row>
        <row r="1286">
          <cell r="A1286" t="str">
            <v>Osmangazi</v>
          </cell>
          <cell r="C1286" t="str">
            <v>Sanayi</v>
          </cell>
        </row>
        <row r="1287">
          <cell r="A1287" t="str">
            <v>Osmangazi</v>
          </cell>
          <cell r="C1287" t="str">
            <v>Ticarethane</v>
          </cell>
        </row>
        <row r="1288">
          <cell r="A1288" t="str">
            <v>Osmangazi</v>
          </cell>
          <cell r="C1288" t="str">
            <v>Mesken</v>
          </cell>
        </row>
        <row r="1289">
          <cell r="A1289" t="str">
            <v>Osmangazi</v>
          </cell>
          <cell r="C1289" t="str">
            <v>Tarımsal Sulama</v>
          </cell>
        </row>
        <row r="1290">
          <cell r="A1290" t="str">
            <v>Osmangazi</v>
          </cell>
          <cell r="C1290" t="str">
            <v>Aydınlatma</v>
          </cell>
        </row>
        <row r="1291">
          <cell r="A1291" t="str">
            <v>Osmangazi</v>
          </cell>
          <cell r="C1291" t="str">
            <v>Alçak Gerilim</v>
          </cell>
        </row>
        <row r="1292">
          <cell r="A1292" t="str">
            <v>Osmangazi</v>
          </cell>
          <cell r="C1292" t="str">
            <v>Tek Terimli</v>
          </cell>
        </row>
        <row r="1293">
          <cell r="A1293" t="str">
            <v>Osmangazi</v>
          </cell>
          <cell r="C1293" t="str">
            <v>Sanayi</v>
          </cell>
        </row>
        <row r="1294">
          <cell r="A1294" t="str">
            <v>Osmangazi</v>
          </cell>
          <cell r="C1294" t="str">
            <v>Ticarethane</v>
          </cell>
        </row>
        <row r="1295">
          <cell r="A1295" t="str">
            <v>Osmangazi</v>
          </cell>
          <cell r="C1295" t="str">
            <v>Mesken</v>
          </cell>
        </row>
        <row r="1296">
          <cell r="A1296" t="str">
            <v>Osmangazi</v>
          </cell>
          <cell r="C1296" t="str">
            <v>Şehit Aileleri ve Muharip Malul Gaziler</v>
          </cell>
        </row>
        <row r="1297">
          <cell r="A1297" t="str">
            <v>Osmangazi</v>
          </cell>
          <cell r="C1297" t="str">
            <v>Tarımsal Sulama</v>
          </cell>
        </row>
        <row r="1298">
          <cell r="A1298" t="str">
            <v>Osmangazi</v>
          </cell>
          <cell r="C1298" t="str">
            <v>Aydınlatma</v>
          </cell>
        </row>
        <row r="1299">
          <cell r="A1299" t="str">
            <v>Osmangazi</v>
          </cell>
          <cell r="C1299" t="str">
            <v>Toplam</v>
          </cell>
        </row>
        <row r="1300">
          <cell r="A1300" t="str">
            <v>Osmangazi</v>
          </cell>
        </row>
        <row r="1301">
          <cell r="A1301" t="str">
            <v>Osmangazi</v>
          </cell>
        </row>
        <row r="1302">
          <cell r="A1302" t="str">
            <v>Osmangazi</v>
          </cell>
          <cell r="C1302" t="str">
            <v>GTŞ'den Enerji Alan İletim Sistemi Kullanıcıları</v>
          </cell>
        </row>
        <row r="1303">
          <cell r="A1303" t="str">
            <v>Osmangazi</v>
          </cell>
          <cell r="C1303" t="str">
            <v>Kullanıcı</v>
          </cell>
        </row>
        <row r="1304">
          <cell r="A1304" t="str">
            <v>Osmangazi</v>
          </cell>
          <cell r="C1304" t="str">
            <v xml:space="preserve">Dağıtım Sistemi Kullanıcıları </v>
          </cell>
        </row>
        <row r="1305">
          <cell r="A1305" t="str">
            <v>Osmangazi</v>
          </cell>
          <cell r="C1305" t="str">
            <v xml:space="preserve">Orta Gerilim </v>
          </cell>
        </row>
        <row r="1306">
          <cell r="A1306" t="str">
            <v>Osmangazi</v>
          </cell>
          <cell r="C1306" t="str">
            <v xml:space="preserve">Çift Terimli </v>
          </cell>
        </row>
        <row r="1307">
          <cell r="A1307" t="str">
            <v>Osmangazi</v>
          </cell>
          <cell r="C1307" t="str">
            <v>Sanayi</v>
          </cell>
        </row>
        <row r="1308">
          <cell r="A1308" t="str">
            <v>Osmangazi</v>
          </cell>
          <cell r="C1308" t="str">
            <v>Ticarethane</v>
          </cell>
        </row>
        <row r="1309">
          <cell r="A1309" t="str">
            <v>Osmangazi</v>
          </cell>
          <cell r="C1309" t="str">
            <v>Mesken</v>
          </cell>
        </row>
        <row r="1310">
          <cell r="A1310" t="str">
            <v>Osmangazi</v>
          </cell>
          <cell r="C1310" t="str">
            <v>Tarımsal Sulama</v>
          </cell>
        </row>
        <row r="1311">
          <cell r="A1311" t="str">
            <v>Osmangazi</v>
          </cell>
          <cell r="C1311" t="str">
            <v>Aydınlatma</v>
          </cell>
        </row>
        <row r="1312">
          <cell r="A1312" t="str">
            <v>Osmangazi</v>
          </cell>
          <cell r="C1312" t="str">
            <v>Tek Terimli</v>
          </cell>
        </row>
        <row r="1313">
          <cell r="A1313" t="str">
            <v>Osmangazi</v>
          </cell>
          <cell r="C1313" t="str">
            <v>Sanayi</v>
          </cell>
        </row>
        <row r="1314">
          <cell r="A1314" t="str">
            <v>Osmangazi</v>
          </cell>
          <cell r="C1314" t="str">
            <v>Ticarethane</v>
          </cell>
        </row>
        <row r="1315">
          <cell r="A1315" t="str">
            <v>Osmangazi</v>
          </cell>
          <cell r="C1315" t="str">
            <v>Mesken</v>
          </cell>
        </row>
        <row r="1316">
          <cell r="A1316" t="str">
            <v>Osmangazi</v>
          </cell>
          <cell r="C1316" t="str">
            <v>Tarımsal Sulama</v>
          </cell>
        </row>
        <row r="1317">
          <cell r="A1317" t="str">
            <v>Osmangazi</v>
          </cell>
          <cell r="C1317" t="str">
            <v>Aydınlatma</v>
          </cell>
        </row>
        <row r="1318">
          <cell r="A1318" t="str">
            <v>Osmangazi</v>
          </cell>
          <cell r="C1318" t="str">
            <v>Alçak Gerilim</v>
          </cell>
        </row>
        <row r="1319">
          <cell r="A1319" t="str">
            <v>Osmangazi</v>
          </cell>
          <cell r="C1319" t="str">
            <v>Tek Terimli</v>
          </cell>
        </row>
        <row r="1320">
          <cell r="A1320" t="str">
            <v>Osmangazi</v>
          </cell>
          <cell r="C1320" t="str">
            <v>Sanayi</v>
          </cell>
        </row>
        <row r="1321">
          <cell r="A1321" t="str">
            <v>Osmangazi</v>
          </cell>
          <cell r="C1321" t="str">
            <v>Ticarethane</v>
          </cell>
        </row>
        <row r="1322">
          <cell r="A1322" t="str">
            <v>Osmangazi</v>
          </cell>
          <cell r="C1322" t="str">
            <v>Mesken</v>
          </cell>
        </row>
        <row r="1323">
          <cell r="A1323" t="str">
            <v>Osmangazi</v>
          </cell>
          <cell r="C1323" t="str">
            <v>Şehit Aileleri ve Muharip Malul Gaziler</v>
          </cell>
        </row>
        <row r="1324">
          <cell r="A1324" t="str">
            <v>Osmangazi</v>
          </cell>
          <cell r="C1324" t="str">
            <v>Tarımsal Sulama</v>
          </cell>
        </row>
        <row r="1325">
          <cell r="A1325" t="str">
            <v>Osmangazi</v>
          </cell>
          <cell r="C1325" t="str">
            <v>Aydınlatma</v>
          </cell>
        </row>
        <row r="1326">
          <cell r="A1326" t="str">
            <v>Osmangazi</v>
          </cell>
          <cell r="C1326" t="str">
            <v>Toplam</v>
          </cell>
        </row>
        <row r="1327">
          <cell r="A1327" t="str">
            <v>Sakarya</v>
          </cell>
        </row>
        <row r="1328">
          <cell r="A1328" t="str">
            <v>Sakarya</v>
          </cell>
          <cell r="C1328" t="str">
            <v>PERAKENDE SATIŞ TEKLİF FORMU</v>
          </cell>
        </row>
        <row r="1329">
          <cell r="A1329" t="str">
            <v>Sakarya</v>
          </cell>
        </row>
        <row r="1330">
          <cell r="A1330" t="str">
            <v>Sakarya</v>
          </cell>
          <cell r="K1330" t="str">
            <v>TUTAR (TL)</v>
          </cell>
        </row>
        <row r="1331">
          <cell r="A1331" t="str">
            <v>Sakarya</v>
          </cell>
          <cell r="C1331" t="str">
            <v>EÜAŞ</v>
          </cell>
          <cell r="K1331">
            <v>85294112.200000003</v>
          </cell>
        </row>
        <row r="1332">
          <cell r="A1332" t="str">
            <v>Sakarya</v>
          </cell>
          <cell r="C1332" t="str">
            <v>DUP (DENGELEME VE UZLAŞTIRMA PİYASASI)</v>
          </cell>
          <cell r="K1332">
            <v>328398127.84798884</v>
          </cell>
        </row>
        <row r="1333">
          <cell r="A1333" t="str">
            <v>Sakarya</v>
          </cell>
          <cell r="C1333" t="str">
            <v>İA (İKİLİ ANLAŞMALARLA ALIM)</v>
          </cell>
          <cell r="K1333">
            <v>0</v>
          </cell>
        </row>
        <row r="1334">
          <cell r="A1334" t="str">
            <v>Sakarya</v>
          </cell>
          <cell r="C1334" t="str">
            <v>MİKM (MİKROKOJENERASYON ALIMI)</v>
          </cell>
          <cell r="K1334">
            <v>0</v>
          </cell>
        </row>
        <row r="1335">
          <cell r="A1335" t="str">
            <v>Sakarya</v>
          </cell>
          <cell r="C1335" t="str">
            <v>GÜN ÖNCESİ FİYAT TAHMİNİ ORTALAMASI (TL/MWh)</v>
          </cell>
        </row>
        <row r="1336">
          <cell r="A1336" t="str">
            <v>Sakarya</v>
          </cell>
          <cell r="K1336">
            <v>413692240.04798883</v>
          </cell>
        </row>
        <row r="1337">
          <cell r="A1337" t="str">
            <v>Sakarya</v>
          </cell>
          <cell r="C1337" t="str">
            <v>DB (ENERJİ TEDARİKİ DÜZELTME BİLEŞENİ)</v>
          </cell>
          <cell r="K1337">
            <v>-1409746.7350055873</v>
          </cell>
        </row>
        <row r="1338">
          <cell r="A1338" t="str">
            <v>Sakarya</v>
          </cell>
          <cell r="C1338" t="str">
            <v>TOPLAM</v>
          </cell>
          <cell r="K1338">
            <v>412282493.31298327</v>
          </cell>
        </row>
        <row r="1339">
          <cell r="A1339" t="str">
            <v>Sakarya</v>
          </cell>
        </row>
        <row r="1340">
          <cell r="A1340" t="str">
            <v>Sakarya</v>
          </cell>
          <cell r="K1340" t="str">
            <v>TUTAR (TL)</v>
          </cell>
        </row>
        <row r="1341">
          <cell r="A1341" t="str">
            <v>Sakarya</v>
          </cell>
          <cell r="C1341" t="str">
            <v>PİÜ (PİYASA İŞLETİM ÜCRETİ)</v>
          </cell>
          <cell r="K1341">
            <v>272815.46337231126</v>
          </cell>
        </row>
        <row r="1342">
          <cell r="A1342" t="str">
            <v>Sakarya</v>
          </cell>
          <cell r="C1342" t="str">
            <v>ÖEP (ÖDENMEYEN ALACAKLAR PAYI)</v>
          </cell>
          <cell r="K1342">
            <v>0</v>
          </cell>
        </row>
        <row r="1343">
          <cell r="A1343" t="str">
            <v>Sakarya</v>
          </cell>
          <cell r="C1343" t="str">
            <v>GDDK (GEÇMİŞE DÖNÜK DÜZELTME)</v>
          </cell>
          <cell r="K1343">
            <v>0</v>
          </cell>
        </row>
        <row r="1344">
          <cell r="A1344" t="str">
            <v>Sakarya</v>
          </cell>
          <cell r="C1344" t="str">
            <v xml:space="preserve">FARK FONU </v>
          </cell>
          <cell r="K1344">
            <v>87242.754709541332</v>
          </cell>
        </row>
        <row r="1345">
          <cell r="A1345" t="str">
            <v>Sakarya</v>
          </cell>
          <cell r="C1345" t="str">
            <v>SEDGK (YANSITILACAK DUY 110 ESASLI TUTAR)</v>
          </cell>
          <cell r="K1345">
            <v>1365225.0404534922</v>
          </cell>
        </row>
        <row r="1346">
          <cell r="A1346" t="str">
            <v>Sakarya</v>
          </cell>
          <cell r="C1346" t="str">
            <v>YEK (YEKDEM KAPSAMINDA ALACAK VEYA BORÇ)</v>
          </cell>
          <cell r="K1346">
            <v>122376591.97596928</v>
          </cell>
        </row>
        <row r="1347">
          <cell r="A1347" t="str">
            <v>Sakarya</v>
          </cell>
          <cell r="C1347" t="str">
            <v>TOPLAM</v>
          </cell>
          <cell r="K1347">
            <v>124101875.23450463</v>
          </cell>
        </row>
        <row r="1348">
          <cell r="A1348" t="str">
            <v>Sakarya</v>
          </cell>
        </row>
        <row r="1349">
          <cell r="A1349" t="str">
            <v>Sakarya</v>
          </cell>
        </row>
        <row r="1350">
          <cell r="A1350" t="str">
            <v>Sakarya</v>
          </cell>
          <cell r="C1350" t="str">
            <v>GTŞ'den Enerji Alan İletim Sistemi Kullanıcıları</v>
          </cell>
          <cell r="K1350">
            <v>0</v>
          </cell>
        </row>
        <row r="1351">
          <cell r="A1351" t="str">
            <v>Sakarya</v>
          </cell>
          <cell r="C1351" t="str">
            <v>Kullanıcı</v>
          </cell>
        </row>
        <row r="1352">
          <cell r="A1352" t="str">
            <v>Sakarya</v>
          </cell>
          <cell r="C1352" t="str">
            <v xml:space="preserve">Dağıtım Sistemi Kullanıcıları </v>
          </cell>
        </row>
        <row r="1353">
          <cell r="A1353" t="str">
            <v>Sakarya</v>
          </cell>
          <cell r="C1353" t="str">
            <v xml:space="preserve">Orta Gerilim </v>
          </cell>
        </row>
        <row r="1354">
          <cell r="A1354" t="str">
            <v>Sakarya</v>
          </cell>
          <cell r="C1354" t="str">
            <v xml:space="preserve">Çift Terimli </v>
          </cell>
        </row>
        <row r="1355">
          <cell r="A1355" t="str">
            <v>Sakarya</v>
          </cell>
          <cell r="C1355" t="str">
            <v>Sanayi</v>
          </cell>
        </row>
        <row r="1356">
          <cell r="A1356" t="str">
            <v>Sakarya</v>
          </cell>
          <cell r="C1356" t="str">
            <v>Ticarethane</v>
          </cell>
        </row>
        <row r="1357">
          <cell r="A1357" t="str">
            <v>Sakarya</v>
          </cell>
          <cell r="C1357" t="str">
            <v>Mesken</v>
          </cell>
        </row>
        <row r="1358">
          <cell r="A1358" t="str">
            <v>Sakarya</v>
          </cell>
          <cell r="C1358" t="str">
            <v>Tarımsal Sulama</v>
          </cell>
        </row>
        <row r="1359">
          <cell r="A1359" t="str">
            <v>Sakarya</v>
          </cell>
          <cell r="C1359" t="str">
            <v>Aydınlatma</v>
          </cell>
        </row>
        <row r="1360">
          <cell r="A1360" t="str">
            <v>Sakarya</v>
          </cell>
          <cell r="C1360" t="str">
            <v>Tek Terimli</v>
          </cell>
        </row>
        <row r="1361">
          <cell r="A1361" t="str">
            <v>Sakarya</v>
          </cell>
          <cell r="C1361" t="str">
            <v>Sanayi</v>
          </cell>
        </row>
        <row r="1362">
          <cell r="A1362" t="str">
            <v>Sakarya</v>
          </cell>
          <cell r="C1362" t="str">
            <v>Ticarethane</v>
          </cell>
        </row>
        <row r="1363">
          <cell r="A1363" t="str">
            <v>Sakarya</v>
          </cell>
          <cell r="C1363" t="str">
            <v>Mesken</v>
          </cell>
        </row>
        <row r="1364">
          <cell r="A1364" t="str">
            <v>Sakarya</v>
          </cell>
          <cell r="C1364" t="str">
            <v>Tarımsal Sulama</v>
          </cell>
        </row>
        <row r="1365">
          <cell r="A1365" t="str">
            <v>Sakarya</v>
          </cell>
          <cell r="C1365" t="str">
            <v>Aydınlatma</v>
          </cell>
        </row>
        <row r="1366">
          <cell r="A1366" t="str">
            <v>Sakarya</v>
          </cell>
          <cell r="C1366" t="str">
            <v>Alçak Gerilim</v>
          </cell>
        </row>
        <row r="1367">
          <cell r="A1367" t="str">
            <v>Sakarya</v>
          </cell>
          <cell r="C1367" t="str">
            <v>Tek Terimli</v>
          </cell>
        </row>
        <row r="1368">
          <cell r="A1368" t="str">
            <v>Sakarya</v>
          </cell>
          <cell r="C1368" t="str">
            <v>Sanayi</v>
          </cell>
        </row>
        <row r="1369">
          <cell r="A1369" t="str">
            <v>Sakarya</v>
          </cell>
          <cell r="C1369" t="str">
            <v>Ticarethane</v>
          </cell>
        </row>
        <row r="1370">
          <cell r="A1370" t="str">
            <v>Sakarya</v>
          </cell>
          <cell r="C1370" t="str">
            <v>Mesken</v>
          </cell>
        </row>
        <row r="1371">
          <cell r="A1371" t="str">
            <v>Sakarya</v>
          </cell>
          <cell r="C1371" t="str">
            <v>Şehit Aileleri ve Muharip Malul Gaziler</v>
          </cell>
        </row>
        <row r="1372">
          <cell r="A1372" t="str">
            <v>Sakarya</v>
          </cell>
          <cell r="C1372" t="str">
            <v>Tarımsal Sulama</v>
          </cell>
        </row>
        <row r="1373">
          <cell r="A1373" t="str">
            <v>Sakarya</v>
          </cell>
          <cell r="C1373" t="str">
            <v>Aydınlatma</v>
          </cell>
        </row>
        <row r="1374">
          <cell r="A1374" t="str">
            <v>Sakarya</v>
          </cell>
          <cell r="C1374" t="str">
            <v>Toplam</v>
          </cell>
        </row>
        <row r="1375">
          <cell r="A1375" t="str">
            <v>Sakarya</v>
          </cell>
        </row>
        <row r="1376">
          <cell r="A1376" t="str">
            <v>Sakarya</v>
          </cell>
        </row>
        <row r="1377">
          <cell r="A1377" t="str">
            <v>Sakarya</v>
          </cell>
          <cell r="C1377" t="str">
            <v>GTŞ'den Enerji Alan İletim Sistemi Kullanıcıları</v>
          </cell>
        </row>
        <row r="1378">
          <cell r="A1378" t="str">
            <v>Sakarya</v>
          </cell>
          <cell r="C1378" t="str">
            <v>Kullanıcı</v>
          </cell>
        </row>
        <row r="1379">
          <cell r="A1379" t="str">
            <v>Sakarya</v>
          </cell>
          <cell r="C1379" t="str">
            <v xml:space="preserve">Dağıtım Sistemi Kullanıcıları </v>
          </cell>
        </row>
        <row r="1380">
          <cell r="A1380" t="str">
            <v>Sakarya</v>
          </cell>
          <cell r="C1380" t="str">
            <v xml:space="preserve">Orta Gerilim </v>
          </cell>
        </row>
        <row r="1381">
          <cell r="A1381" t="str">
            <v>Sakarya</v>
          </cell>
          <cell r="C1381" t="str">
            <v xml:space="preserve">Çift Terimli </v>
          </cell>
        </row>
        <row r="1382">
          <cell r="A1382" t="str">
            <v>Sakarya</v>
          </cell>
          <cell r="C1382" t="str">
            <v>Sanayi</v>
          </cell>
        </row>
        <row r="1383">
          <cell r="A1383" t="str">
            <v>Sakarya</v>
          </cell>
          <cell r="C1383" t="str">
            <v>Ticarethane</v>
          </cell>
        </row>
        <row r="1384">
          <cell r="A1384" t="str">
            <v>Sakarya</v>
          </cell>
          <cell r="C1384" t="str">
            <v>Mesken</v>
          </cell>
        </row>
        <row r="1385">
          <cell r="A1385" t="str">
            <v>Sakarya</v>
          </cell>
          <cell r="C1385" t="str">
            <v>Tarımsal Sulama</v>
          </cell>
        </row>
        <row r="1386">
          <cell r="A1386" t="str">
            <v>Sakarya</v>
          </cell>
          <cell r="C1386" t="str">
            <v>Aydınlatma</v>
          </cell>
        </row>
        <row r="1387">
          <cell r="A1387" t="str">
            <v>Sakarya</v>
          </cell>
          <cell r="C1387" t="str">
            <v>Tek Terimli</v>
          </cell>
        </row>
        <row r="1388">
          <cell r="A1388" t="str">
            <v>Sakarya</v>
          </cell>
          <cell r="C1388" t="str">
            <v>Sanayi</v>
          </cell>
        </row>
        <row r="1389">
          <cell r="A1389" t="str">
            <v>Sakarya</v>
          </cell>
          <cell r="C1389" t="str">
            <v>Ticarethane</v>
          </cell>
        </row>
        <row r="1390">
          <cell r="A1390" t="str">
            <v>Sakarya</v>
          </cell>
          <cell r="C1390" t="str">
            <v>Mesken</v>
          </cell>
        </row>
        <row r="1391">
          <cell r="A1391" t="str">
            <v>Sakarya</v>
          </cell>
          <cell r="C1391" t="str">
            <v>Tarımsal Sulama</v>
          </cell>
        </row>
        <row r="1392">
          <cell r="A1392" t="str">
            <v>Sakarya</v>
          </cell>
          <cell r="C1392" t="str">
            <v>Aydınlatma</v>
          </cell>
        </row>
        <row r="1393">
          <cell r="A1393" t="str">
            <v>Sakarya</v>
          </cell>
          <cell r="C1393" t="str">
            <v>Alçak Gerilim</v>
          </cell>
        </row>
        <row r="1394">
          <cell r="A1394" t="str">
            <v>Sakarya</v>
          </cell>
          <cell r="C1394" t="str">
            <v>Tek Terimli</v>
          </cell>
        </row>
        <row r="1395">
          <cell r="A1395" t="str">
            <v>Sakarya</v>
          </cell>
          <cell r="C1395" t="str">
            <v>Sanayi</v>
          </cell>
        </row>
        <row r="1396">
          <cell r="A1396" t="str">
            <v>Sakarya</v>
          </cell>
          <cell r="C1396" t="str">
            <v>Ticarethane</v>
          </cell>
        </row>
        <row r="1397">
          <cell r="A1397" t="str">
            <v>Sakarya</v>
          </cell>
          <cell r="C1397" t="str">
            <v>Mesken</v>
          </cell>
        </row>
        <row r="1398">
          <cell r="A1398" t="str">
            <v>Sakarya</v>
          </cell>
          <cell r="C1398" t="str">
            <v>Şehit Aileleri ve Muharip Malul Gaziler</v>
          </cell>
        </row>
        <row r="1399">
          <cell r="A1399" t="str">
            <v>Sakarya</v>
          </cell>
          <cell r="C1399" t="str">
            <v>Tarımsal Sulama</v>
          </cell>
        </row>
        <row r="1400">
          <cell r="A1400" t="str">
            <v>Sakarya</v>
          </cell>
          <cell r="C1400" t="str">
            <v>Aydınlatma</v>
          </cell>
        </row>
        <row r="1401">
          <cell r="A1401" t="str">
            <v>Sakarya</v>
          </cell>
          <cell r="C1401" t="str">
            <v>Toplam</v>
          </cell>
        </row>
        <row r="1402">
          <cell r="A1402" t="str">
            <v>Sakarya</v>
          </cell>
        </row>
        <row r="1403">
          <cell r="A1403" t="str">
            <v>Sakarya</v>
          </cell>
        </row>
        <row r="1404">
          <cell r="A1404" t="str">
            <v>Sakarya</v>
          </cell>
          <cell r="C1404" t="str">
            <v>GTŞ'den Enerji Alan İletim Sistemi Kullanıcıları</v>
          </cell>
        </row>
        <row r="1405">
          <cell r="A1405" t="str">
            <v>Sakarya</v>
          </cell>
          <cell r="C1405" t="str">
            <v>Kullanıcı</v>
          </cell>
        </row>
        <row r="1406">
          <cell r="A1406" t="str">
            <v>Sakarya</v>
          </cell>
          <cell r="C1406" t="str">
            <v xml:space="preserve">Dağıtım Sistemi Kullanıcıları </v>
          </cell>
        </row>
        <row r="1407">
          <cell r="A1407" t="str">
            <v>Sakarya</v>
          </cell>
          <cell r="C1407" t="str">
            <v xml:space="preserve">Orta Gerilim </v>
          </cell>
        </row>
        <row r="1408">
          <cell r="A1408" t="str">
            <v>Sakarya</v>
          </cell>
          <cell r="C1408" t="str">
            <v xml:space="preserve">Çift Terimli </v>
          </cell>
        </row>
        <row r="1409">
          <cell r="A1409" t="str">
            <v>Sakarya</v>
          </cell>
          <cell r="C1409" t="str">
            <v>Sanayi</v>
          </cell>
        </row>
        <row r="1410">
          <cell r="A1410" t="str">
            <v>Sakarya</v>
          </cell>
          <cell r="C1410" t="str">
            <v>Ticarethane</v>
          </cell>
        </row>
        <row r="1411">
          <cell r="A1411" t="str">
            <v>Sakarya</v>
          </cell>
          <cell r="C1411" t="str">
            <v>Mesken</v>
          </cell>
        </row>
        <row r="1412">
          <cell r="A1412" t="str">
            <v>Sakarya</v>
          </cell>
          <cell r="C1412" t="str">
            <v>Tarımsal Sulama</v>
          </cell>
        </row>
        <row r="1413">
          <cell r="A1413" t="str">
            <v>Sakarya</v>
          </cell>
          <cell r="C1413" t="str">
            <v>Aydınlatma</v>
          </cell>
        </row>
        <row r="1414">
          <cell r="A1414" t="str">
            <v>Sakarya</v>
          </cell>
          <cell r="C1414" t="str">
            <v>Tek Terimli</v>
          </cell>
        </row>
        <row r="1415">
          <cell r="A1415" t="str">
            <v>Sakarya</v>
          </cell>
          <cell r="C1415" t="str">
            <v>Sanayi</v>
          </cell>
        </row>
        <row r="1416">
          <cell r="A1416" t="str">
            <v>Sakarya</v>
          </cell>
          <cell r="C1416" t="str">
            <v>Ticarethane</v>
          </cell>
        </row>
        <row r="1417">
          <cell r="A1417" t="str">
            <v>Sakarya</v>
          </cell>
          <cell r="C1417" t="str">
            <v>Mesken</v>
          </cell>
        </row>
        <row r="1418">
          <cell r="A1418" t="str">
            <v>Sakarya</v>
          </cell>
          <cell r="C1418" t="str">
            <v>Tarımsal Sulama</v>
          </cell>
        </row>
        <row r="1419">
          <cell r="A1419" t="str">
            <v>Sakarya</v>
          </cell>
          <cell r="C1419" t="str">
            <v>Aydınlatma</v>
          </cell>
        </row>
        <row r="1420">
          <cell r="A1420" t="str">
            <v>Sakarya</v>
          </cell>
          <cell r="C1420" t="str">
            <v>Alçak Gerilim</v>
          </cell>
        </row>
        <row r="1421">
          <cell r="A1421" t="str">
            <v>Sakarya</v>
          </cell>
          <cell r="C1421" t="str">
            <v>Tek Terimli</v>
          </cell>
        </row>
        <row r="1422">
          <cell r="A1422" t="str">
            <v>Sakarya</v>
          </cell>
          <cell r="C1422" t="str">
            <v>Sanayi</v>
          </cell>
        </row>
        <row r="1423">
          <cell r="A1423" t="str">
            <v>Sakarya</v>
          </cell>
          <cell r="C1423" t="str">
            <v>Ticarethane</v>
          </cell>
        </row>
        <row r="1424">
          <cell r="A1424" t="str">
            <v>Sakarya</v>
          </cell>
          <cell r="C1424" t="str">
            <v>Mesken</v>
          </cell>
        </row>
        <row r="1425">
          <cell r="A1425" t="str">
            <v>Sakarya</v>
          </cell>
          <cell r="C1425" t="str">
            <v>Şehit Aileleri ve Muharip Malul Gaziler</v>
          </cell>
        </row>
        <row r="1426">
          <cell r="A1426" t="str">
            <v>Sakarya</v>
          </cell>
          <cell r="C1426" t="str">
            <v>Tarımsal Sulama</v>
          </cell>
        </row>
        <row r="1427">
          <cell r="A1427" t="str">
            <v>Sakarya</v>
          </cell>
          <cell r="C1427" t="str">
            <v>Aydınlatma</v>
          </cell>
        </row>
        <row r="1428">
          <cell r="A1428" t="str">
            <v>Sakarya</v>
          </cell>
          <cell r="C1428" t="str">
            <v>Toplam</v>
          </cell>
        </row>
        <row r="1429">
          <cell r="A1429" t="str">
            <v>Toroslar</v>
          </cell>
        </row>
        <row r="1430">
          <cell r="A1430" t="str">
            <v>Toroslar</v>
          </cell>
          <cell r="C1430" t="str">
            <v>PERAKENDE SATIŞ TEKLİF FORMU</v>
          </cell>
        </row>
        <row r="1431">
          <cell r="A1431" t="str">
            <v>Toroslar</v>
          </cell>
        </row>
        <row r="1432">
          <cell r="A1432" t="str">
            <v>Toroslar</v>
          </cell>
          <cell r="K1432" t="str">
            <v>TUTAR (TL)</v>
          </cell>
        </row>
        <row r="1433">
          <cell r="A1433" t="str">
            <v>Toroslar</v>
          </cell>
          <cell r="C1433" t="str">
            <v>EÜAŞ</v>
          </cell>
          <cell r="K1433">
            <v>188594617.19999999</v>
          </cell>
        </row>
        <row r="1434">
          <cell r="A1434" t="str">
            <v>Toroslar</v>
          </cell>
          <cell r="C1434" t="str">
            <v>DUP (DENGELEME VE UZLAŞTIRMA PİYASASI)</v>
          </cell>
          <cell r="K1434">
            <v>990576930.1423533</v>
          </cell>
        </row>
        <row r="1435">
          <cell r="A1435" t="str">
            <v>Toroslar</v>
          </cell>
          <cell r="C1435" t="str">
            <v>İA (İKİLİ ANLAŞMALARLA ALIM)</v>
          </cell>
          <cell r="K1435">
            <v>0</v>
          </cell>
        </row>
        <row r="1436">
          <cell r="A1436" t="str">
            <v>Toroslar</v>
          </cell>
          <cell r="C1436" t="str">
            <v>MİKM (MİKROKOJENERASYON ALIMI)</v>
          </cell>
          <cell r="K1436">
            <v>0</v>
          </cell>
        </row>
        <row r="1437">
          <cell r="A1437" t="str">
            <v>Toroslar</v>
          </cell>
          <cell r="C1437" t="str">
            <v>GÜN ÖNCESİ FİYAT TAHMİNİ ORTALAMASI (TL/MWh)</v>
          </cell>
        </row>
        <row r="1438">
          <cell r="A1438" t="str">
            <v>Toroslar</v>
          </cell>
          <cell r="K1438">
            <v>1179171547.3423533</v>
          </cell>
        </row>
        <row r="1439">
          <cell r="A1439" t="str">
            <v>Toroslar</v>
          </cell>
          <cell r="C1439" t="str">
            <v>DB (ENERJİ TEDARİKİ DÜZELTME BİLEŞENİ)</v>
          </cell>
          <cell r="K1439">
            <v>7970068.9260729328</v>
          </cell>
        </row>
        <row r="1440">
          <cell r="A1440" t="str">
            <v>Toroslar</v>
          </cell>
          <cell r="C1440" t="str">
            <v>TOPLAM</v>
          </cell>
          <cell r="K1440">
            <v>1187141616.2684262</v>
          </cell>
        </row>
        <row r="1441">
          <cell r="A1441" t="str">
            <v>Toroslar</v>
          </cell>
        </row>
        <row r="1442">
          <cell r="A1442" t="str">
            <v>Toroslar</v>
          </cell>
          <cell r="K1442" t="str">
            <v>TUTAR (TL)</v>
          </cell>
        </row>
        <row r="1443">
          <cell r="A1443" t="str">
            <v>Toroslar</v>
          </cell>
          <cell r="C1443" t="str">
            <v>PİÜ (PİYASA İŞLETİM ÜCRETİ)</v>
          </cell>
          <cell r="K1443">
            <v>1189365.3521258582</v>
          </cell>
        </row>
        <row r="1444">
          <cell r="A1444" t="str">
            <v>Toroslar</v>
          </cell>
          <cell r="C1444" t="str">
            <v>ÖEP (ÖDENMEYEN ALACAKLAR PAYI)</v>
          </cell>
          <cell r="K1444">
            <v>0</v>
          </cell>
        </row>
        <row r="1445">
          <cell r="A1445" t="str">
            <v>Toroslar</v>
          </cell>
          <cell r="C1445" t="str">
            <v>GDDK (GEÇMİŞE DÖNÜK DÜZELTME)</v>
          </cell>
          <cell r="K1445">
            <v>0</v>
          </cell>
        </row>
        <row r="1446">
          <cell r="A1446" t="str">
            <v>Toroslar</v>
          </cell>
          <cell r="C1446" t="str">
            <v xml:space="preserve">FARK FONU </v>
          </cell>
          <cell r="K1446">
            <v>792910.23475057213</v>
          </cell>
        </row>
        <row r="1447">
          <cell r="A1447" t="str">
            <v>Toroslar</v>
          </cell>
          <cell r="C1447" t="str">
            <v>SEDGK (YANSITILACAK DUY 110 ESASLI TUTAR)</v>
          </cell>
          <cell r="K1447">
            <v>2101212.1220890163</v>
          </cell>
        </row>
        <row r="1448">
          <cell r="A1448" t="str">
            <v>Toroslar</v>
          </cell>
          <cell r="C1448" t="str">
            <v>YEK (YEKDEM KAPSAMINDA ALACAK VEYA BORÇ)</v>
          </cell>
          <cell r="K1448">
            <v>312461879.85808569</v>
          </cell>
        </row>
        <row r="1449">
          <cell r="A1449" t="str">
            <v>Toroslar</v>
          </cell>
          <cell r="C1449" t="str">
            <v>TOPLAM</v>
          </cell>
          <cell r="K1449">
            <v>316545367.56705111</v>
          </cell>
        </row>
        <row r="1450">
          <cell r="A1450" t="str">
            <v>Toroslar</v>
          </cell>
        </row>
        <row r="1451">
          <cell r="A1451" t="str">
            <v>Toroslar</v>
          </cell>
        </row>
        <row r="1452">
          <cell r="A1452" t="str">
            <v>Toroslar</v>
          </cell>
          <cell r="C1452" t="str">
            <v>GTŞ'den Enerji Alan İletim Sistemi Kullanıcıları</v>
          </cell>
          <cell r="K1452">
            <v>0</v>
          </cell>
        </row>
        <row r="1453">
          <cell r="A1453" t="str">
            <v>Toroslar</v>
          </cell>
          <cell r="C1453" t="str">
            <v>Kullanıcı</v>
          </cell>
        </row>
        <row r="1454">
          <cell r="A1454" t="str">
            <v>Toroslar</v>
          </cell>
          <cell r="C1454" t="str">
            <v xml:space="preserve">Dağıtım Sistemi Kullanıcıları </v>
          </cell>
        </row>
        <row r="1455">
          <cell r="A1455" t="str">
            <v>Toroslar</v>
          </cell>
          <cell r="C1455" t="str">
            <v xml:space="preserve">Orta Gerilim </v>
          </cell>
        </row>
        <row r="1456">
          <cell r="A1456" t="str">
            <v>Toroslar</v>
          </cell>
          <cell r="C1456" t="str">
            <v xml:space="preserve">Çift Terimli </v>
          </cell>
        </row>
        <row r="1457">
          <cell r="A1457" t="str">
            <v>Toroslar</v>
          </cell>
          <cell r="C1457" t="str">
            <v>Sanayi</v>
          </cell>
        </row>
        <row r="1458">
          <cell r="A1458" t="str">
            <v>Toroslar</v>
          </cell>
          <cell r="C1458" t="str">
            <v>Ticarethane</v>
          </cell>
        </row>
        <row r="1459">
          <cell r="A1459" t="str">
            <v>Toroslar</v>
          </cell>
          <cell r="C1459" t="str">
            <v>Mesken</v>
          </cell>
        </row>
        <row r="1460">
          <cell r="A1460" t="str">
            <v>Toroslar</v>
          </cell>
          <cell r="C1460" t="str">
            <v>Tarımsal Sulama</v>
          </cell>
        </row>
        <row r="1461">
          <cell r="A1461" t="str">
            <v>Toroslar</v>
          </cell>
          <cell r="C1461" t="str">
            <v>Aydınlatma</v>
          </cell>
        </row>
        <row r="1462">
          <cell r="A1462" t="str">
            <v>Toroslar</v>
          </cell>
          <cell r="C1462" t="str">
            <v>Tek Terimli</v>
          </cell>
        </row>
        <row r="1463">
          <cell r="A1463" t="str">
            <v>Toroslar</v>
          </cell>
          <cell r="C1463" t="str">
            <v>Sanayi</v>
          </cell>
        </row>
        <row r="1464">
          <cell r="A1464" t="str">
            <v>Toroslar</v>
          </cell>
          <cell r="C1464" t="str">
            <v>Ticarethane</v>
          </cell>
        </row>
        <row r="1465">
          <cell r="A1465" t="str">
            <v>Toroslar</v>
          </cell>
          <cell r="C1465" t="str">
            <v>Mesken</v>
          </cell>
        </row>
        <row r="1466">
          <cell r="A1466" t="str">
            <v>Toroslar</v>
          </cell>
          <cell r="C1466" t="str">
            <v>Tarımsal Sulama</v>
          </cell>
        </row>
        <row r="1467">
          <cell r="A1467" t="str">
            <v>Toroslar</v>
          </cell>
          <cell r="C1467" t="str">
            <v>Aydınlatma</v>
          </cell>
        </row>
        <row r="1468">
          <cell r="A1468" t="str">
            <v>Toroslar</v>
          </cell>
          <cell r="C1468" t="str">
            <v>Alçak Gerilim</v>
          </cell>
        </row>
        <row r="1469">
          <cell r="A1469" t="str">
            <v>Toroslar</v>
          </cell>
          <cell r="C1469" t="str">
            <v>Tek Terimli</v>
          </cell>
        </row>
        <row r="1470">
          <cell r="A1470" t="str">
            <v>Toroslar</v>
          </cell>
          <cell r="C1470" t="str">
            <v>Sanayi</v>
          </cell>
        </row>
        <row r="1471">
          <cell r="A1471" t="str">
            <v>Toroslar</v>
          </cell>
          <cell r="C1471" t="str">
            <v>Ticarethane</v>
          </cell>
        </row>
        <row r="1472">
          <cell r="A1472" t="str">
            <v>Toroslar</v>
          </cell>
          <cell r="C1472" t="str">
            <v>Mesken</v>
          </cell>
        </row>
        <row r="1473">
          <cell r="A1473" t="str">
            <v>Toroslar</v>
          </cell>
          <cell r="C1473" t="str">
            <v>Şehit Aileleri ve Muharip Malul Gaziler</v>
          </cell>
        </row>
        <row r="1474">
          <cell r="A1474" t="str">
            <v>Toroslar</v>
          </cell>
          <cell r="C1474" t="str">
            <v>Tarımsal Sulama</v>
          </cell>
        </row>
        <row r="1475">
          <cell r="A1475" t="str">
            <v>Toroslar</v>
          </cell>
          <cell r="C1475" t="str">
            <v>Aydınlatma</v>
          </cell>
        </row>
        <row r="1476">
          <cell r="A1476" t="str">
            <v>Toroslar</v>
          </cell>
          <cell r="C1476" t="str">
            <v>Toplam</v>
          </cell>
        </row>
        <row r="1477">
          <cell r="A1477" t="str">
            <v>Toroslar</v>
          </cell>
        </row>
        <row r="1478">
          <cell r="A1478" t="str">
            <v>Toroslar</v>
          </cell>
        </row>
        <row r="1479">
          <cell r="A1479" t="str">
            <v>Toroslar</v>
          </cell>
          <cell r="C1479" t="str">
            <v>GTŞ'den Enerji Alan İletim Sistemi Kullanıcıları</v>
          </cell>
        </row>
        <row r="1480">
          <cell r="A1480" t="str">
            <v>Toroslar</v>
          </cell>
          <cell r="C1480" t="str">
            <v>Kullanıcı</v>
          </cell>
        </row>
        <row r="1481">
          <cell r="A1481" t="str">
            <v>Toroslar</v>
          </cell>
          <cell r="C1481" t="str">
            <v xml:space="preserve">Dağıtım Sistemi Kullanıcıları </v>
          </cell>
        </row>
        <row r="1482">
          <cell r="A1482" t="str">
            <v>Toroslar</v>
          </cell>
          <cell r="C1482" t="str">
            <v xml:space="preserve">Orta Gerilim </v>
          </cell>
        </row>
        <row r="1483">
          <cell r="A1483" t="str">
            <v>Toroslar</v>
          </cell>
          <cell r="C1483" t="str">
            <v xml:space="preserve">Çift Terimli </v>
          </cell>
        </row>
        <row r="1484">
          <cell r="A1484" t="str">
            <v>Toroslar</v>
          </cell>
          <cell r="C1484" t="str">
            <v>Sanayi</v>
          </cell>
        </row>
        <row r="1485">
          <cell r="A1485" t="str">
            <v>Toroslar</v>
          </cell>
          <cell r="C1485" t="str">
            <v>Ticarethane</v>
          </cell>
        </row>
        <row r="1486">
          <cell r="A1486" t="str">
            <v>Toroslar</v>
          </cell>
          <cell r="C1486" t="str">
            <v>Mesken</v>
          </cell>
        </row>
        <row r="1487">
          <cell r="A1487" t="str">
            <v>Toroslar</v>
          </cell>
          <cell r="C1487" t="str">
            <v>Tarımsal Sulama</v>
          </cell>
        </row>
        <row r="1488">
          <cell r="A1488" t="str">
            <v>Toroslar</v>
          </cell>
          <cell r="C1488" t="str">
            <v>Aydınlatma</v>
          </cell>
        </row>
        <row r="1489">
          <cell r="A1489" t="str">
            <v>Toroslar</v>
          </cell>
          <cell r="C1489" t="str">
            <v>Tek Terimli</v>
          </cell>
        </row>
        <row r="1490">
          <cell r="A1490" t="str">
            <v>Toroslar</v>
          </cell>
          <cell r="C1490" t="str">
            <v>Sanayi</v>
          </cell>
        </row>
        <row r="1491">
          <cell r="A1491" t="str">
            <v>Toroslar</v>
          </cell>
          <cell r="C1491" t="str">
            <v>Ticarethane</v>
          </cell>
        </row>
        <row r="1492">
          <cell r="A1492" t="str">
            <v>Toroslar</v>
          </cell>
          <cell r="C1492" t="str">
            <v>Mesken</v>
          </cell>
        </row>
        <row r="1493">
          <cell r="A1493" t="str">
            <v>Toroslar</v>
          </cell>
          <cell r="C1493" t="str">
            <v>Tarımsal Sulama</v>
          </cell>
        </row>
        <row r="1494">
          <cell r="A1494" t="str">
            <v>Toroslar</v>
          </cell>
          <cell r="C1494" t="str">
            <v>Aydınlatma</v>
          </cell>
        </row>
        <row r="1495">
          <cell r="A1495" t="str">
            <v>Toroslar</v>
          </cell>
          <cell r="C1495" t="str">
            <v>Alçak Gerilim</v>
          </cell>
        </row>
        <row r="1496">
          <cell r="A1496" t="str">
            <v>Toroslar</v>
          </cell>
          <cell r="C1496" t="str">
            <v>Tek Terimli</v>
          </cell>
        </row>
        <row r="1497">
          <cell r="A1497" t="str">
            <v>Toroslar</v>
          </cell>
          <cell r="C1497" t="str">
            <v>Sanayi</v>
          </cell>
        </row>
        <row r="1498">
          <cell r="A1498" t="str">
            <v>Toroslar</v>
          </cell>
          <cell r="C1498" t="str">
            <v>Ticarethane</v>
          </cell>
        </row>
        <row r="1499">
          <cell r="A1499" t="str">
            <v>Toroslar</v>
          </cell>
          <cell r="C1499" t="str">
            <v>Mesken</v>
          </cell>
        </row>
        <row r="1500">
          <cell r="A1500" t="str">
            <v>Toroslar</v>
          </cell>
          <cell r="C1500" t="str">
            <v>Şehit Aileleri ve Muharip Malul Gaziler</v>
          </cell>
        </row>
        <row r="1501">
          <cell r="A1501" t="str">
            <v>Toroslar</v>
          </cell>
          <cell r="C1501" t="str">
            <v>Tarımsal Sulama</v>
          </cell>
        </row>
        <row r="1502">
          <cell r="A1502" t="str">
            <v>Toroslar</v>
          </cell>
          <cell r="C1502" t="str">
            <v>Aydınlatma</v>
          </cell>
        </row>
        <row r="1503">
          <cell r="A1503" t="str">
            <v>Toroslar</v>
          </cell>
          <cell r="C1503" t="str">
            <v>Toplam</v>
          </cell>
        </row>
        <row r="1504">
          <cell r="A1504" t="str">
            <v>Toroslar</v>
          </cell>
        </row>
        <row r="1505">
          <cell r="A1505" t="str">
            <v>Toroslar</v>
          </cell>
        </row>
        <row r="1506">
          <cell r="A1506" t="str">
            <v>Toroslar</v>
          </cell>
          <cell r="C1506" t="str">
            <v>GTŞ'den Enerji Alan İletim Sistemi Kullanıcıları</v>
          </cell>
        </row>
        <row r="1507">
          <cell r="A1507" t="str">
            <v>Toroslar</v>
          </cell>
          <cell r="C1507" t="str">
            <v>Kullanıcı</v>
          </cell>
        </row>
        <row r="1508">
          <cell r="A1508" t="str">
            <v>Toroslar</v>
          </cell>
          <cell r="C1508" t="str">
            <v xml:space="preserve">Dağıtım Sistemi Kullanıcıları </v>
          </cell>
        </row>
        <row r="1509">
          <cell r="A1509" t="str">
            <v>Toroslar</v>
          </cell>
          <cell r="C1509" t="str">
            <v xml:space="preserve">Orta Gerilim </v>
          </cell>
        </row>
        <row r="1510">
          <cell r="A1510" t="str">
            <v>Toroslar</v>
          </cell>
          <cell r="C1510" t="str">
            <v xml:space="preserve">Çift Terimli </v>
          </cell>
        </row>
        <row r="1511">
          <cell r="A1511" t="str">
            <v>Toroslar</v>
          </cell>
          <cell r="C1511" t="str">
            <v>Sanayi</v>
          </cell>
        </row>
        <row r="1512">
          <cell r="A1512" t="str">
            <v>Toroslar</v>
          </cell>
          <cell r="C1512" t="str">
            <v>Ticarethane</v>
          </cell>
        </row>
        <row r="1513">
          <cell r="A1513" t="str">
            <v>Toroslar</v>
          </cell>
          <cell r="C1513" t="str">
            <v>Mesken</v>
          </cell>
        </row>
        <row r="1514">
          <cell r="A1514" t="str">
            <v>Toroslar</v>
          </cell>
          <cell r="C1514" t="str">
            <v>Tarımsal Sulama</v>
          </cell>
        </row>
        <row r="1515">
          <cell r="A1515" t="str">
            <v>Toroslar</v>
          </cell>
          <cell r="C1515" t="str">
            <v>Aydınlatma</v>
          </cell>
        </row>
        <row r="1516">
          <cell r="A1516" t="str">
            <v>Toroslar</v>
          </cell>
          <cell r="C1516" t="str">
            <v>Tek Terimli</v>
          </cell>
        </row>
        <row r="1517">
          <cell r="A1517" t="str">
            <v>Toroslar</v>
          </cell>
          <cell r="C1517" t="str">
            <v>Sanayi</v>
          </cell>
        </row>
        <row r="1518">
          <cell r="A1518" t="str">
            <v>Toroslar</v>
          </cell>
          <cell r="C1518" t="str">
            <v>Ticarethane</v>
          </cell>
        </row>
        <row r="1519">
          <cell r="A1519" t="str">
            <v>Toroslar</v>
          </cell>
          <cell r="C1519" t="str">
            <v>Mesken</v>
          </cell>
        </row>
        <row r="1520">
          <cell r="A1520" t="str">
            <v>Toroslar</v>
          </cell>
          <cell r="C1520" t="str">
            <v>Tarımsal Sulama</v>
          </cell>
        </row>
        <row r="1521">
          <cell r="A1521" t="str">
            <v>Toroslar</v>
          </cell>
          <cell r="C1521" t="str">
            <v>Aydınlatma</v>
          </cell>
        </row>
        <row r="1522">
          <cell r="A1522" t="str">
            <v>Toroslar</v>
          </cell>
          <cell r="C1522" t="str">
            <v>Alçak Gerilim</v>
          </cell>
        </row>
        <row r="1523">
          <cell r="A1523" t="str">
            <v>Toroslar</v>
          </cell>
          <cell r="C1523" t="str">
            <v>Tek Terimli</v>
          </cell>
        </row>
        <row r="1524">
          <cell r="A1524" t="str">
            <v>Toroslar</v>
          </cell>
          <cell r="C1524" t="str">
            <v>Sanayi</v>
          </cell>
        </row>
        <row r="1525">
          <cell r="A1525" t="str">
            <v>Toroslar</v>
          </cell>
          <cell r="C1525" t="str">
            <v>Ticarethane</v>
          </cell>
        </row>
        <row r="1526">
          <cell r="A1526" t="str">
            <v>Toroslar</v>
          </cell>
          <cell r="C1526" t="str">
            <v>Mesken</v>
          </cell>
        </row>
        <row r="1527">
          <cell r="A1527" t="str">
            <v>Toroslar</v>
          </cell>
          <cell r="C1527" t="str">
            <v>Şehit Aileleri ve Muharip Malul Gaziler</v>
          </cell>
        </row>
        <row r="1528">
          <cell r="A1528" t="str">
            <v>Toroslar</v>
          </cell>
          <cell r="C1528" t="str">
            <v>Tarımsal Sulama</v>
          </cell>
        </row>
        <row r="1529">
          <cell r="A1529" t="str">
            <v>Toroslar</v>
          </cell>
          <cell r="C1529" t="str">
            <v>Aydınlatma</v>
          </cell>
        </row>
        <row r="1530">
          <cell r="A1530" t="str">
            <v>Toroslar</v>
          </cell>
          <cell r="C1530" t="str">
            <v>Toplam</v>
          </cell>
        </row>
        <row r="1531">
          <cell r="A1531" t="str">
            <v>Trakya</v>
          </cell>
        </row>
        <row r="1532">
          <cell r="A1532" t="str">
            <v>Trakya</v>
          </cell>
          <cell r="C1532" t="str">
            <v>PERAKENDE SATIŞ TEKLİF FORMU</v>
          </cell>
        </row>
        <row r="1533">
          <cell r="A1533" t="str">
            <v>Trakya</v>
          </cell>
        </row>
        <row r="1534">
          <cell r="A1534" t="str">
            <v>Trakya</v>
          </cell>
          <cell r="K1534" t="str">
            <v>TUTAR (TL)</v>
          </cell>
        </row>
        <row r="1535">
          <cell r="A1535" t="str">
            <v>Trakya</v>
          </cell>
          <cell r="C1535" t="str">
            <v>EÜAŞ</v>
          </cell>
          <cell r="K1535">
            <v>78851538.699999988</v>
          </cell>
        </row>
        <row r="1536">
          <cell r="A1536" t="str">
            <v>Trakya</v>
          </cell>
          <cell r="C1536" t="str">
            <v>DUP (DENGELEME VE UZLAŞTIRMA PİYASASI)</v>
          </cell>
          <cell r="K1536">
            <v>178928631.8380959</v>
          </cell>
        </row>
        <row r="1537">
          <cell r="A1537" t="str">
            <v>Trakya</v>
          </cell>
          <cell r="C1537" t="str">
            <v>İA (İKİLİ ANLAŞMALARLA ALIM)</v>
          </cell>
          <cell r="K1537">
            <v>0</v>
          </cell>
        </row>
        <row r="1538">
          <cell r="A1538" t="str">
            <v>Trakya</v>
          </cell>
          <cell r="C1538" t="str">
            <v>MİKM (MİKROKOJENERASYON ALIMI)</v>
          </cell>
          <cell r="K1538">
            <v>0</v>
          </cell>
        </row>
        <row r="1539">
          <cell r="A1539" t="str">
            <v>Trakya</v>
          </cell>
          <cell r="C1539" t="str">
            <v>GÜN ÖNCESİ FİYAT TAHMİNİ ORTALAMASI (TL/MWh)</v>
          </cell>
        </row>
        <row r="1540">
          <cell r="A1540" t="str">
            <v>Trakya</v>
          </cell>
          <cell r="K1540">
            <v>257780170.53809589</v>
          </cell>
        </row>
        <row r="1541">
          <cell r="A1541" t="str">
            <v>Trakya</v>
          </cell>
          <cell r="C1541" t="str">
            <v>DB (ENERJİ TEDARİKİ DÜZELTME BİLEŞENİ)</v>
          </cell>
          <cell r="K1541">
            <v>6952575.7461685445</v>
          </cell>
        </row>
        <row r="1542">
          <cell r="A1542" t="str">
            <v>Trakya</v>
          </cell>
          <cell r="C1542" t="str">
            <v>TOPLAM</v>
          </cell>
          <cell r="K1542">
            <v>264732746.28426445</v>
          </cell>
        </row>
        <row r="1543">
          <cell r="A1543" t="str">
            <v>Trakya</v>
          </cell>
        </row>
        <row r="1544">
          <cell r="A1544" t="str">
            <v>Trakya</v>
          </cell>
          <cell r="K1544" t="str">
            <v>TUTAR (TL)</v>
          </cell>
        </row>
        <row r="1545">
          <cell r="A1545" t="str">
            <v>Trakya</v>
          </cell>
          <cell r="C1545" t="str">
            <v>PİÜ (PİYASA İŞLETİM ÜCRETİ)</v>
          </cell>
          <cell r="K1545">
            <v>120000</v>
          </cell>
        </row>
        <row r="1546">
          <cell r="A1546" t="str">
            <v>Trakya</v>
          </cell>
          <cell r="C1546" t="str">
            <v>ÖEP (ÖDENMEYEN ALACAKLAR PAYI)</v>
          </cell>
          <cell r="K1546">
            <v>0</v>
          </cell>
        </row>
        <row r="1547">
          <cell r="A1547" t="str">
            <v>Trakya</v>
          </cell>
          <cell r="C1547" t="str">
            <v>GDDK (GEÇMİŞE DÖNÜK DÜZELTME)</v>
          </cell>
          <cell r="K1547">
            <v>300000</v>
          </cell>
        </row>
        <row r="1548">
          <cell r="A1548" t="str">
            <v>Trakya</v>
          </cell>
          <cell r="C1548" t="str">
            <v xml:space="preserve">FARK FONU </v>
          </cell>
          <cell r="K1548">
            <v>15000</v>
          </cell>
        </row>
        <row r="1549">
          <cell r="A1549" t="str">
            <v>Trakya</v>
          </cell>
          <cell r="C1549" t="str">
            <v>SEDGK (YANSITILACAK DUY 110 ESASLI TUTAR)</v>
          </cell>
          <cell r="K1549">
            <v>3550251.4</v>
          </cell>
        </row>
        <row r="1550">
          <cell r="A1550" t="str">
            <v>Trakya</v>
          </cell>
          <cell r="C1550" t="str">
            <v>YEK (YEKDEM KAPSAMINDA ALACAK VEYA BORÇ)</v>
          </cell>
          <cell r="K1550">
            <v>75724284.681446344</v>
          </cell>
        </row>
        <row r="1551">
          <cell r="A1551" t="str">
            <v>Trakya</v>
          </cell>
          <cell r="C1551" t="str">
            <v>TOPLAM</v>
          </cell>
          <cell r="K1551">
            <v>79709536.08144635</v>
          </cell>
        </row>
        <row r="1552">
          <cell r="A1552" t="str">
            <v>Trakya</v>
          </cell>
        </row>
        <row r="1553">
          <cell r="A1553" t="str">
            <v>Trakya</v>
          </cell>
        </row>
        <row r="1554">
          <cell r="A1554" t="str">
            <v>Trakya</v>
          </cell>
          <cell r="C1554" t="str">
            <v>GTŞ'den Enerji Alan İletim Sistemi Kullanıcıları</v>
          </cell>
          <cell r="K1554">
            <v>0</v>
          </cell>
        </row>
        <row r="1555">
          <cell r="A1555" t="str">
            <v>Trakya</v>
          </cell>
          <cell r="C1555" t="str">
            <v>Kullanıcı</v>
          </cell>
        </row>
        <row r="1556">
          <cell r="A1556" t="str">
            <v>Trakya</v>
          </cell>
          <cell r="C1556" t="str">
            <v xml:space="preserve">Dağıtım Sistemi Kullanıcıları </v>
          </cell>
        </row>
        <row r="1557">
          <cell r="A1557" t="str">
            <v>Trakya</v>
          </cell>
          <cell r="C1557" t="str">
            <v xml:space="preserve">Orta Gerilim </v>
          </cell>
        </row>
        <row r="1558">
          <cell r="A1558" t="str">
            <v>Trakya</v>
          </cell>
          <cell r="C1558" t="str">
            <v xml:space="preserve">Çift Terimli </v>
          </cell>
        </row>
        <row r="1559">
          <cell r="A1559" t="str">
            <v>Trakya</v>
          </cell>
          <cell r="C1559" t="str">
            <v>Sanayi</v>
          </cell>
        </row>
        <row r="1560">
          <cell r="A1560" t="str">
            <v>Trakya</v>
          </cell>
          <cell r="C1560" t="str">
            <v>Ticarethane</v>
          </cell>
        </row>
        <row r="1561">
          <cell r="A1561" t="str">
            <v>Trakya</v>
          </cell>
          <cell r="C1561" t="str">
            <v>Mesken</v>
          </cell>
        </row>
        <row r="1562">
          <cell r="A1562" t="str">
            <v>Trakya</v>
          </cell>
          <cell r="C1562" t="str">
            <v>Tarımsal Sulama</v>
          </cell>
        </row>
        <row r="1563">
          <cell r="A1563" t="str">
            <v>Trakya</v>
          </cell>
          <cell r="C1563" t="str">
            <v>Aydınlatma</v>
          </cell>
        </row>
        <row r="1564">
          <cell r="A1564" t="str">
            <v>Trakya</v>
          </cell>
          <cell r="C1564" t="str">
            <v>Tek Terimli</v>
          </cell>
        </row>
        <row r="1565">
          <cell r="A1565" t="str">
            <v>Trakya</v>
          </cell>
          <cell r="C1565" t="str">
            <v>Sanayi</v>
          </cell>
        </row>
        <row r="1566">
          <cell r="A1566" t="str">
            <v>Trakya</v>
          </cell>
          <cell r="C1566" t="str">
            <v>Ticarethane</v>
          </cell>
        </row>
        <row r="1567">
          <cell r="A1567" t="str">
            <v>Trakya</v>
          </cell>
          <cell r="C1567" t="str">
            <v>Mesken</v>
          </cell>
        </row>
        <row r="1568">
          <cell r="A1568" t="str">
            <v>Trakya</v>
          </cell>
          <cell r="C1568" t="str">
            <v>Tarımsal Sulama</v>
          </cell>
        </row>
        <row r="1569">
          <cell r="A1569" t="str">
            <v>Trakya</v>
          </cell>
          <cell r="C1569" t="str">
            <v>Aydınlatma</v>
          </cell>
        </row>
        <row r="1570">
          <cell r="A1570" t="str">
            <v>Trakya</v>
          </cell>
          <cell r="C1570" t="str">
            <v>Alçak Gerilim</v>
          </cell>
        </row>
        <row r="1571">
          <cell r="A1571" t="str">
            <v>Trakya</v>
          </cell>
          <cell r="C1571" t="str">
            <v>Tek Terimli</v>
          </cell>
        </row>
        <row r="1572">
          <cell r="A1572" t="str">
            <v>Trakya</v>
          </cell>
          <cell r="C1572" t="str">
            <v>Sanayi</v>
          </cell>
        </row>
        <row r="1573">
          <cell r="A1573" t="str">
            <v>Trakya</v>
          </cell>
          <cell r="C1573" t="str">
            <v>Ticarethane</v>
          </cell>
        </row>
        <row r="1574">
          <cell r="A1574" t="str">
            <v>Trakya</v>
          </cell>
          <cell r="C1574" t="str">
            <v>Mesken</v>
          </cell>
        </row>
        <row r="1575">
          <cell r="A1575" t="str">
            <v>Trakya</v>
          </cell>
          <cell r="C1575" t="str">
            <v>Şehit Aileleri ve Muharip Malul Gaziler</v>
          </cell>
        </row>
        <row r="1576">
          <cell r="A1576" t="str">
            <v>Trakya</v>
          </cell>
          <cell r="C1576" t="str">
            <v>Tarımsal Sulama</v>
          </cell>
        </row>
        <row r="1577">
          <cell r="A1577" t="str">
            <v>Trakya</v>
          </cell>
          <cell r="C1577" t="str">
            <v>Aydınlatma</v>
          </cell>
        </row>
        <row r="1578">
          <cell r="A1578" t="str">
            <v>Trakya</v>
          </cell>
          <cell r="C1578" t="str">
            <v>Toplam</v>
          </cell>
        </row>
        <row r="1579">
          <cell r="A1579" t="str">
            <v>Trakya</v>
          </cell>
        </row>
        <row r="1580">
          <cell r="A1580" t="str">
            <v>Trakya</v>
          </cell>
        </row>
        <row r="1581">
          <cell r="A1581" t="str">
            <v>Trakya</v>
          </cell>
          <cell r="C1581" t="str">
            <v>GTŞ'den Enerji Alan İletim Sistemi Kullanıcıları</v>
          </cell>
        </row>
        <row r="1582">
          <cell r="A1582" t="str">
            <v>Trakya</v>
          </cell>
          <cell r="C1582" t="str">
            <v>Kullanıcı</v>
          </cell>
        </row>
        <row r="1583">
          <cell r="A1583" t="str">
            <v>Trakya</v>
          </cell>
          <cell r="C1583" t="str">
            <v xml:space="preserve">Dağıtım Sistemi Kullanıcıları </v>
          </cell>
        </row>
        <row r="1584">
          <cell r="A1584" t="str">
            <v>Trakya</v>
          </cell>
          <cell r="C1584" t="str">
            <v xml:space="preserve">Orta Gerilim </v>
          </cell>
        </row>
        <row r="1585">
          <cell r="A1585" t="str">
            <v>Trakya</v>
          </cell>
          <cell r="C1585" t="str">
            <v xml:space="preserve">Çift Terimli </v>
          </cell>
        </row>
        <row r="1586">
          <cell r="A1586" t="str">
            <v>Trakya</v>
          </cell>
          <cell r="C1586" t="str">
            <v>Sanayi</v>
          </cell>
        </row>
        <row r="1587">
          <cell r="A1587" t="str">
            <v>Trakya</v>
          </cell>
          <cell r="C1587" t="str">
            <v>Ticarethane</v>
          </cell>
        </row>
        <row r="1588">
          <cell r="A1588" t="str">
            <v>Trakya</v>
          </cell>
          <cell r="C1588" t="str">
            <v>Mesken</v>
          </cell>
        </row>
        <row r="1589">
          <cell r="A1589" t="str">
            <v>Trakya</v>
          </cell>
          <cell r="C1589" t="str">
            <v>Tarımsal Sulama</v>
          </cell>
        </row>
        <row r="1590">
          <cell r="A1590" t="str">
            <v>Trakya</v>
          </cell>
          <cell r="C1590" t="str">
            <v>Aydınlatma</v>
          </cell>
        </row>
        <row r="1591">
          <cell r="A1591" t="str">
            <v>Trakya</v>
          </cell>
          <cell r="C1591" t="str">
            <v>Tek Terimli</v>
          </cell>
        </row>
        <row r="1592">
          <cell r="A1592" t="str">
            <v>Trakya</v>
          </cell>
          <cell r="C1592" t="str">
            <v>Sanayi</v>
          </cell>
        </row>
        <row r="1593">
          <cell r="A1593" t="str">
            <v>Trakya</v>
          </cell>
          <cell r="C1593" t="str">
            <v>Ticarethane</v>
          </cell>
        </row>
        <row r="1594">
          <cell r="A1594" t="str">
            <v>Trakya</v>
          </cell>
          <cell r="C1594" t="str">
            <v>Mesken</v>
          </cell>
        </row>
        <row r="1595">
          <cell r="A1595" t="str">
            <v>Trakya</v>
          </cell>
          <cell r="C1595" t="str">
            <v>Tarımsal Sulama</v>
          </cell>
        </row>
        <row r="1596">
          <cell r="A1596" t="str">
            <v>Trakya</v>
          </cell>
          <cell r="C1596" t="str">
            <v>Aydınlatma</v>
          </cell>
        </row>
        <row r="1597">
          <cell r="A1597" t="str">
            <v>Trakya</v>
          </cell>
          <cell r="C1597" t="str">
            <v>Alçak Gerilim</v>
          </cell>
        </row>
        <row r="1598">
          <cell r="A1598" t="str">
            <v>Trakya</v>
          </cell>
          <cell r="C1598" t="str">
            <v>Tek Terimli</v>
          </cell>
        </row>
        <row r="1599">
          <cell r="A1599" t="str">
            <v>Trakya</v>
          </cell>
          <cell r="C1599" t="str">
            <v>Sanayi</v>
          </cell>
        </row>
        <row r="1600">
          <cell r="A1600" t="str">
            <v>Trakya</v>
          </cell>
          <cell r="C1600" t="str">
            <v>Ticarethane</v>
          </cell>
        </row>
        <row r="1601">
          <cell r="A1601" t="str">
            <v>Trakya</v>
          </cell>
          <cell r="C1601" t="str">
            <v>Mesken</v>
          </cell>
        </row>
        <row r="1602">
          <cell r="A1602" t="str">
            <v>Trakya</v>
          </cell>
          <cell r="C1602" t="str">
            <v>Şehit Aileleri ve Muharip Malul Gaziler</v>
          </cell>
        </row>
        <row r="1603">
          <cell r="A1603" t="str">
            <v>Trakya</v>
          </cell>
          <cell r="C1603" t="str">
            <v>Tarımsal Sulama</v>
          </cell>
        </row>
        <row r="1604">
          <cell r="A1604" t="str">
            <v>Trakya</v>
          </cell>
          <cell r="C1604" t="str">
            <v>Aydınlatma</v>
          </cell>
        </row>
        <row r="1605">
          <cell r="A1605" t="str">
            <v>Trakya</v>
          </cell>
          <cell r="C1605" t="str">
            <v>Toplam</v>
          </cell>
        </row>
        <row r="1606">
          <cell r="A1606" t="str">
            <v>Trakya</v>
          </cell>
        </row>
        <row r="1607">
          <cell r="A1607" t="str">
            <v>Trakya</v>
          </cell>
        </row>
        <row r="1608">
          <cell r="A1608" t="str">
            <v>Trakya</v>
          </cell>
          <cell r="C1608" t="str">
            <v>GTŞ'den Enerji Alan İletim Sistemi Kullanıcıları</v>
          </cell>
        </row>
        <row r="1609">
          <cell r="A1609" t="str">
            <v>Trakya</v>
          </cell>
          <cell r="C1609" t="str">
            <v>Kullanıcı</v>
          </cell>
        </row>
        <row r="1610">
          <cell r="A1610" t="str">
            <v>Trakya</v>
          </cell>
          <cell r="C1610" t="str">
            <v xml:space="preserve">Dağıtım Sistemi Kullanıcıları </v>
          </cell>
        </row>
        <row r="1611">
          <cell r="A1611" t="str">
            <v>Trakya</v>
          </cell>
          <cell r="C1611" t="str">
            <v xml:space="preserve">Orta Gerilim </v>
          </cell>
        </row>
        <row r="1612">
          <cell r="A1612" t="str">
            <v>Trakya</v>
          </cell>
          <cell r="C1612" t="str">
            <v xml:space="preserve">Çift Terimli </v>
          </cell>
        </row>
        <row r="1613">
          <cell r="A1613" t="str">
            <v>Trakya</v>
          </cell>
          <cell r="C1613" t="str">
            <v>Sanayi</v>
          </cell>
        </row>
        <row r="1614">
          <cell r="A1614" t="str">
            <v>Trakya</v>
          </cell>
          <cell r="C1614" t="str">
            <v>Ticarethane</v>
          </cell>
        </row>
        <row r="1615">
          <cell r="A1615" t="str">
            <v>Trakya</v>
          </cell>
          <cell r="C1615" t="str">
            <v>Mesken</v>
          </cell>
        </row>
        <row r="1616">
          <cell r="A1616" t="str">
            <v>Trakya</v>
          </cell>
          <cell r="C1616" t="str">
            <v>Tarımsal Sulama</v>
          </cell>
        </row>
        <row r="1617">
          <cell r="A1617" t="str">
            <v>Trakya</v>
          </cell>
          <cell r="C1617" t="str">
            <v>Aydınlatma</v>
          </cell>
        </row>
        <row r="1618">
          <cell r="A1618" t="str">
            <v>Trakya</v>
          </cell>
          <cell r="C1618" t="str">
            <v>Tek Terimli</v>
          </cell>
        </row>
        <row r="1619">
          <cell r="A1619" t="str">
            <v>Trakya</v>
          </cell>
          <cell r="C1619" t="str">
            <v>Sanayi</v>
          </cell>
        </row>
        <row r="1620">
          <cell r="A1620" t="str">
            <v>Trakya</v>
          </cell>
          <cell r="C1620" t="str">
            <v>Ticarethane</v>
          </cell>
        </row>
        <row r="1621">
          <cell r="A1621" t="str">
            <v>Trakya</v>
          </cell>
          <cell r="C1621" t="str">
            <v>Mesken</v>
          </cell>
        </row>
        <row r="1622">
          <cell r="A1622" t="str">
            <v>Trakya</v>
          </cell>
          <cell r="C1622" t="str">
            <v>Tarımsal Sulama</v>
          </cell>
        </row>
        <row r="1623">
          <cell r="A1623" t="str">
            <v>Trakya</v>
          </cell>
          <cell r="C1623" t="str">
            <v>Aydınlatma</v>
          </cell>
        </row>
        <row r="1624">
          <cell r="A1624" t="str">
            <v>Trakya</v>
          </cell>
          <cell r="C1624" t="str">
            <v>Alçak Gerilim</v>
          </cell>
        </row>
        <row r="1625">
          <cell r="A1625" t="str">
            <v>Trakya</v>
          </cell>
          <cell r="C1625" t="str">
            <v>Tek Terimli</v>
          </cell>
        </row>
        <row r="1626">
          <cell r="A1626" t="str">
            <v>Trakya</v>
          </cell>
          <cell r="C1626" t="str">
            <v>Sanayi</v>
          </cell>
        </row>
        <row r="1627">
          <cell r="A1627" t="str">
            <v>Trakya</v>
          </cell>
          <cell r="C1627" t="str">
            <v>Ticarethane</v>
          </cell>
        </row>
        <row r="1628">
          <cell r="A1628" t="str">
            <v>Trakya</v>
          </cell>
          <cell r="C1628" t="str">
            <v>Mesken</v>
          </cell>
        </row>
        <row r="1629">
          <cell r="A1629" t="str">
            <v>Trakya</v>
          </cell>
          <cell r="C1629" t="str">
            <v>Şehit Aileleri ve Muharip Malul Gaziler</v>
          </cell>
        </row>
        <row r="1630">
          <cell r="A1630" t="str">
            <v>Trakya</v>
          </cell>
          <cell r="C1630" t="str">
            <v>Tarımsal Sulama</v>
          </cell>
        </row>
        <row r="1631">
          <cell r="A1631" t="str">
            <v>Trakya</v>
          </cell>
          <cell r="C1631" t="str">
            <v>Aydınlatma</v>
          </cell>
        </row>
        <row r="1632">
          <cell r="A1632" t="str">
            <v>Trakya</v>
          </cell>
          <cell r="C1632" t="str">
            <v>Toplam</v>
          </cell>
        </row>
        <row r="1633">
          <cell r="A1633" t="str">
            <v>Uludağ</v>
          </cell>
        </row>
        <row r="1634">
          <cell r="A1634" t="str">
            <v>Uludağ</v>
          </cell>
          <cell r="C1634" t="str">
            <v>PERAKENDE SATIŞ TEKLİF FORMU</v>
          </cell>
        </row>
        <row r="1635">
          <cell r="A1635" t="str">
            <v>Uludağ</v>
          </cell>
        </row>
        <row r="1636">
          <cell r="A1636" t="str">
            <v>Uludağ</v>
          </cell>
          <cell r="K1636" t="str">
            <v>TUTAR (TL)</v>
          </cell>
        </row>
        <row r="1637">
          <cell r="A1637" t="str">
            <v>Uludağ</v>
          </cell>
          <cell r="C1637" t="str">
            <v>EÜAŞ</v>
          </cell>
          <cell r="K1637">
            <v>139383234.09999999</v>
          </cell>
        </row>
        <row r="1638">
          <cell r="A1638" t="str">
            <v>Uludağ</v>
          </cell>
          <cell r="C1638" t="str">
            <v>DUP (DENGELEME VE UZLAŞTIRMA PİYASASI)</v>
          </cell>
          <cell r="K1638">
            <v>554705317.97159529</v>
          </cell>
        </row>
        <row r="1639">
          <cell r="A1639" t="str">
            <v>Uludağ</v>
          </cell>
          <cell r="C1639" t="str">
            <v>İA (İKİLİ ANLAŞMALARLA ALIM)</v>
          </cell>
          <cell r="K1639">
            <v>0</v>
          </cell>
        </row>
        <row r="1640">
          <cell r="A1640" t="str">
            <v>Uludağ</v>
          </cell>
          <cell r="C1640" t="str">
            <v>MİKM (MİKROKOJENERASYON ALIMI)</v>
          </cell>
          <cell r="K1640">
            <v>0</v>
          </cell>
        </row>
        <row r="1641">
          <cell r="A1641" t="str">
            <v>Uludağ</v>
          </cell>
          <cell r="C1641" t="str">
            <v>GÜN ÖNCESİ FİYAT TAHMİNİ ORTALAMASI (TL/MWh)</v>
          </cell>
        </row>
        <row r="1642">
          <cell r="A1642" t="str">
            <v>Uludağ</v>
          </cell>
          <cell r="K1642">
            <v>694088552.07159531</v>
          </cell>
        </row>
        <row r="1643">
          <cell r="A1643" t="str">
            <v>Uludağ</v>
          </cell>
          <cell r="C1643" t="str">
            <v>DB (ENERJİ TEDARİKİ DÜZELTME BİLEŞENİ)</v>
          </cell>
          <cell r="K1643">
            <v>9168147.7972958982</v>
          </cell>
        </row>
        <row r="1644">
          <cell r="A1644" t="str">
            <v>Uludağ</v>
          </cell>
          <cell r="C1644" t="str">
            <v>TOPLAM</v>
          </cell>
          <cell r="K1644">
            <v>703256699.86889124</v>
          </cell>
        </row>
        <row r="1645">
          <cell r="A1645" t="str">
            <v>Uludağ</v>
          </cell>
        </row>
        <row r="1646">
          <cell r="A1646" t="str">
            <v>Uludağ</v>
          </cell>
          <cell r="K1646" t="str">
            <v>TUTAR (TL)</v>
          </cell>
        </row>
        <row r="1647">
          <cell r="A1647" t="str">
            <v>Uludağ</v>
          </cell>
          <cell r="C1647" t="str">
            <v>PİÜ (PİYASA İŞLETİM ÜCRETİ)</v>
          </cell>
          <cell r="K1647">
            <v>257182.04731672825</v>
          </cell>
        </row>
        <row r="1648">
          <cell r="A1648" t="str">
            <v>Uludağ</v>
          </cell>
          <cell r="C1648" t="str">
            <v>ÖEP (ÖDENMEYEN ALACAKLAR PAYI)</v>
          </cell>
          <cell r="K1648">
            <v>0</v>
          </cell>
        </row>
        <row r="1649">
          <cell r="A1649" t="str">
            <v>Uludağ</v>
          </cell>
          <cell r="C1649" t="str">
            <v>GDDK (GEÇMİŞE DÖNÜK DÜZELTME)</v>
          </cell>
          <cell r="K1649">
            <v>514364.09463345649</v>
          </cell>
        </row>
        <row r="1650">
          <cell r="A1650" t="str">
            <v>Uludağ</v>
          </cell>
          <cell r="C1650" t="str">
            <v xml:space="preserve">FARK FONU </v>
          </cell>
          <cell r="K1650">
            <v>128591.02365836412</v>
          </cell>
        </row>
        <row r="1651">
          <cell r="A1651" t="str">
            <v>Uludağ</v>
          </cell>
          <cell r="C1651" t="str">
            <v>SEDGK (YANSITILACAK DUY 110 ESASLI TUTAR)</v>
          </cell>
          <cell r="K1651">
            <v>1671683.3075587335</v>
          </cell>
        </row>
        <row r="1652">
          <cell r="A1652" t="str">
            <v>Uludağ</v>
          </cell>
          <cell r="C1652" t="str">
            <v>YEK (YEKDEM KAPSAMINDA ALACAK VEYA BORÇ)</v>
          </cell>
          <cell r="K1652">
            <v>202339190.20344082</v>
          </cell>
        </row>
        <row r="1653">
          <cell r="A1653" t="str">
            <v>Uludağ</v>
          </cell>
          <cell r="C1653" t="str">
            <v>TOPLAM</v>
          </cell>
          <cell r="K1653">
            <v>204911010.67660809</v>
          </cell>
        </row>
        <row r="1654">
          <cell r="A1654" t="str">
            <v>Uludağ</v>
          </cell>
        </row>
        <row r="1655">
          <cell r="A1655" t="str">
            <v>Uludağ</v>
          </cell>
        </row>
        <row r="1656">
          <cell r="A1656" t="str">
            <v>Uludağ</v>
          </cell>
          <cell r="C1656" t="str">
            <v>GTŞ'den Enerji Alan İletim Sistemi Kullanıcıları</v>
          </cell>
          <cell r="K1656">
            <v>0</v>
          </cell>
        </row>
        <row r="1657">
          <cell r="A1657" t="str">
            <v>Uludağ</v>
          </cell>
          <cell r="C1657" t="str">
            <v>Kullanıcı</v>
          </cell>
        </row>
        <row r="1658">
          <cell r="A1658" t="str">
            <v>Uludağ</v>
          </cell>
          <cell r="C1658" t="str">
            <v xml:space="preserve">Dağıtım Sistemi Kullanıcıları </v>
          </cell>
        </row>
        <row r="1659">
          <cell r="A1659" t="str">
            <v>Uludağ</v>
          </cell>
          <cell r="C1659" t="str">
            <v xml:space="preserve">Orta Gerilim </v>
          </cell>
        </row>
        <row r="1660">
          <cell r="A1660" t="str">
            <v>Uludağ</v>
          </cell>
          <cell r="C1660" t="str">
            <v xml:space="preserve">Çift Terimli </v>
          </cell>
        </row>
        <row r="1661">
          <cell r="A1661" t="str">
            <v>Uludağ</v>
          </cell>
          <cell r="C1661" t="str">
            <v>Sanayi</v>
          </cell>
        </row>
        <row r="1662">
          <cell r="A1662" t="str">
            <v>Uludağ</v>
          </cell>
          <cell r="C1662" t="str">
            <v>Ticarethane</v>
          </cell>
        </row>
        <row r="1663">
          <cell r="A1663" t="str">
            <v>Uludağ</v>
          </cell>
          <cell r="C1663" t="str">
            <v>Mesken</v>
          </cell>
        </row>
        <row r="1664">
          <cell r="A1664" t="str">
            <v>Uludağ</v>
          </cell>
          <cell r="C1664" t="str">
            <v>Tarımsal Sulama</v>
          </cell>
        </row>
        <row r="1665">
          <cell r="A1665" t="str">
            <v>Uludağ</v>
          </cell>
          <cell r="C1665" t="str">
            <v>Aydınlatma</v>
          </cell>
        </row>
        <row r="1666">
          <cell r="A1666" t="str">
            <v>Uludağ</v>
          </cell>
          <cell r="C1666" t="str">
            <v>Tek Terimli</v>
          </cell>
        </row>
        <row r="1667">
          <cell r="A1667" t="str">
            <v>Uludağ</v>
          </cell>
          <cell r="C1667" t="str">
            <v>Sanayi</v>
          </cell>
        </row>
        <row r="1668">
          <cell r="A1668" t="str">
            <v>Uludağ</v>
          </cell>
          <cell r="C1668" t="str">
            <v>Ticarethane</v>
          </cell>
        </row>
        <row r="1669">
          <cell r="A1669" t="str">
            <v>Uludağ</v>
          </cell>
          <cell r="C1669" t="str">
            <v>Mesken</v>
          </cell>
        </row>
        <row r="1670">
          <cell r="A1670" t="str">
            <v>Uludağ</v>
          </cell>
          <cell r="C1670" t="str">
            <v>Tarımsal Sulama</v>
          </cell>
        </row>
        <row r="1671">
          <cell r="A1671" t="str">
            <v>Uludağ</v>
          </cell>
          <cell r="C1671" t="str">
            <v>Aydınlatma</v>
          </cell>
        </row>
        <row r="1672">
          <cell r="A1672" t="str">
            <v>Uludağ</v>
          </cell>
          <cell r="C1672" t="str">
            <v>Alçak Gerilim</v>
          </cell>
        </row>
        <row r="1673">
          <cell r="A1673" t="str">
            <v>Uludağ</v>
          </cell>
          <cell r="C1673" t="str">
            <v>Tek Terimli</v>
          </cell>
        </row>
        <row r="1674">
          <cell r="A1674" t="str">
            <v>Uludağ</v>
          </cell>
          <cell r="C1674" t="str">
            <v>Sanayi</v>
          </cell>
        </row>
        <row r="1675">
          <cell r="A1675" t="str">
            <v>Uludağ</v>
          </cell>
          <cell r="C1675" t="str">
            <v>Ticarethane</v>
          </cell>
        </row>
        <row r="1676">
          <cell r="A1676" t="str">
            <v>Uludağ</v>
          </cell>
          <cell r="C1676" t="str">
            <v>Mesken</v>
          </cell>
        </row>
        <row r="1677">
          <cell r="A1677" t="str">
            <v>Uludağ</v>
          </cell>
          <cell r="C1677" t="str">
            <v>Şehit Aileleri ve Muharip Malul Gaziler</v>
          </cell>
        </row>
        <row r="1678">
          <cell r="A1678" t="str">
            <v>Uludağ</v>
          </cell>
          <cell r="C1678" t="str">
            <v>Tarımsal Sulama</v>
          </cell>
        </row>
        <row r="1679">
          <cell r="A1679" t="str">
            <v>Uludağ</v>
          </cell>
          <cell r="C1679" t="str">
            <v>Aydınlatma</v>
          </cell>
        </row>
        <row r="1680">
          <cell r="A1680" t="str">
            <v>Uludağ</v>
          </cell>
          <cell r="C1680" t="str">
            <v>Toplam</v>
          </cell>
        </row>
        <row r="1681">
          <cell r="A1681" t="str">
            <v>Uludağ</v>
          </cell>
        </row>
        <row r="1682">
          <cell r="A1682" t="str">
            <v>Uludağ</v>
          </cell>
        </row>
        <row r="1683">
          <cell r="A1683" t="str">
            <v>Uludağ</v>
          </cell>
          <cell r="C1683" t="str">
            <v>GTŞ'den Enerji Alan İletim Sistemi Kullanıcıları</v>
          </cell>
        </row>
        <row r="1684">
          <cell r="A1684" t="str">
            <v>Uludağ</v>
          </cell>
          <cell r="C1684" t="str">
            <v>Kullanıcı</v>
          </cell>
        </row>
        <row r="1685">
          <cell r="A1685" t="str">
            <v>Uludağ</v>
          </cell>
          <cell r="C1685" t="str">
            <v xml:space="preserve">Dağıtım Sistemi Kullanıcıları </v>
          </cell>
        </row>
        <row r="1686">
          <cell r="A1686" t="str">
            <v>Uludağ</v>
          </cell>
          <cell r="C1686" t="str">
            <v xml:space="preserve">Orta Gerilim </v>
          </cell>
        </row>
        <row r="1687">
          <cell r="A1687" t="str">
            <v>Uludağ</v>
          </cell>
          <cell r="C1687" t="str">
            <v xml:space="preserve">Çift Terimli </v>
          </cell>
        </row>
        <row r="1688">
          <cell r="A1688" t="str">
            <v>Uludağ</v>
          </cell>
          <cell r="C1688" t="str">
            <v>Sanayi</v>
          </cell>
        </row>
        <row r="1689">
          <cell r="A1689" t="str">
            <v>Uludağ</v>
          </cell>
          <cell r="C1689" t="str">
            <v>Ticarethane</v>
          </cell>
        </row>
        <row r="1690">
          <cell r="A1690" t="str">
            <v>Uludağ</v>
          </cell>
          <cell r="C1690" t="str">
            <v>Mesken</v>
          </cell>
        </row>
        <row r="1691">
          <cell r="A1691" t="str">
            <v>Uludağ</v>
          </cell>
          <cell r="C1691" t="str">
            <v>Tarımsal Sulama</v>
          </cell>
        </row>
        <row r="1692">
          <cell r="A1692" t="str">
            <v>Uludağ</v>
          </cell>
          <cell r="C1692" t="str">
            <v>Aydınlatma</v>
          </cell>
        </row>
        <row r="1693">
          <cell r="A1693" t="str">
            <v>Uludağ</v>
          </cell>
          <cell r="C1693" t="str">
            <v>Tek Terimli</v>
          </cell>
        </row>
        <row r="1694">
          <cell r="A1694" t="str">
            <v>Uludağ</v>
          </cell>
          <cell r="C1694" t="str">
            <v>Sanayi</v>
          </cell>
        </row>
        <row r="1695">
          <cell r="A1695" t="str">
            <v>Uludağ</v>
          </cell>
          <cell r="C1695" t="str">
            <v>Ticarethane</v>
          </cell>
        </row>
        <row r="1696">
          <cell r="A1696" t="str">
            <v>Uludağ</v>
          </cell>
          <cell r="C1696" t="str">
            <v>Mesken</v>
          </cell>
        </row>
        <row r="1697">
          <cell r="A1697" t="str">
            <v>Uludağ</v>
          </cell>
          <cell r="C1697" t="str">
            <v>Tarımsal Sulama</v>
          </cell>
        </row>
        <row r="1698">
          <cell r="A1698" t="str">
            <v>Uludağ</v>
          </cell>
          <cell r="C1698" t="str">
            <v>Aydınlatma</v>
          </cell>
        </row>
        <row r="1699">
          <cell r="A1699" t="str">
            <v>Uludağ</v>
          </cell>
          <cell r="C1699" t="str">
            <v>Alçak Gerilim</v>
          </cell>
        </row>
        <row r="1700">
          <cell r="A1700" t="str">
            <v>Uludağ</v>
          </cell>
          <cell r="C1700" t="str">
            <v>Tek Terimli</v>
          </cell>
        </row>
        <row r="1701">
          <cell r="A1701" t="str">
            <v>Uludağ</v>
          </cell>
          <cell r="C1701" t="str">
            <v>Sanayi</v>
          </cell>
        </row>
        <row r="1702">
          <cell r="A1702" t="str">
            <v>Uludağ</v>
          </cell>
          <cell r="C1702" t="str">
            <v>Ticarethane</v>
          </cell>
        </row>
        <row r="1703">
          <cell r="A1703" t="str">
            <v>Uludağ</v>
          </cell>
          <cell r="C1703" t="str">
            <v>Mesken</v>
          </cell>
        </row>
        <row r="1704">
          <cell r="A1704" t="str">
            <v>Uludağ</v>
          </cell>
          <cell r="C1704" t="str">
            <v>Şehit Aileleri ve Muharip Malul Gaziler</v>
          </cell>
        </row>
        <row r="1705">
          <cell r="A1705" t="str">
            <v>Uludağ</v>
          </cell>
          <cell r="C1705" t="str">
            <v>Tarımsal Sulama</v>
          </cell>
        </row>
        <row r="1706">
          <cell r="A1706" t="str">
            <v>Uludağ</v>
          </cell>
          <cell r="C1706" t="str">
            <v>Aydınlatma</v>
          </cell>
        </row>
        <row r="1707">
          <cell r="A1707" t="str">
            <v>Uludağ</v>
          </cell>
          <cell r="C1707" t="str">
            <v>Toplam</v>
          </cell>
        </row>
        <row r="1708">
          <cell r="A1708" t="str">
            <v>Uludağ</v>
          </cell>
        </row>
        <row r="1709">
          <cell r="A1709" t="str">
            <v>Uludağ</v>
          </cell>
        </row>
        <row r="1710">
          <cell r="A1710" t="str">
            <v>Uludağ</v>
          </cell>
          <cell r="C1710" t="str">
            <v>GTŞ'den Enerji Alan İletim Sistemi Kullanıcıları</v>
          </cell>
        </row>
        <row r="1711">
          <cell r="A1711" t="str">
            <v>Uludağ</v>
          </cell>
          <cell r="C1711" t="str">
            <v>Kullanıcı</v>
          </cell>
        </row>
        <row r="1712">
          <cell r="A1712" t="str">
            <v>Uludağ</v>
          </cell>
          <cell r="C1712" t="str">
            <v xml:space="preserve">Dağıtım Sistemi Kullanıcıları </v>
          </cell>
        </row>
        <row r="1713">
          <cell r="A1713" t="str">
            <v>Uludağ</v>
          </cell>
          <cell r="C1713" t="str">
            <v xml:space="preserve">Orta Gerilim </v>
          </cell>
        </row>
        <row r="1714">
          <cell r="A1714" t="str">
            <v>Uludağ</v>
          </cell>
          <cell r="C1714" t="str">
            <v xml:space="preserve">Çift Terimli </v>
          </cell>
        </row>
        <row r="1715">
          <cell r="A1715" t="str">
            <v>Uludağ</v>
          </cell>
          <cell r="C1715" t="str">
            <v>Sanayi</v>
          </cell>
        </row>
        <row r="1716">
          <cell r="A1716" t="str">
            <v>Uludağ</v>
          </cell>
          <cell r="C1716" t="str">
            <v>Ticarethane</v>
          </cell>
        </row>
        <row r="1717">
          <cell r="A1717" t="str">
            <v>Uludağ</v>
          </cell>
          <cell r="C1717" t="str">
            <v>Mesken</v>
          </cell>
        </row>
        <row r="1718">
          <cell r="A1718" t="str">
            <v>Uludağ</v>
          </cell>
          <cell r="C1718" t="str">
            <v>Tarımsal Sulama</v>
          </cell>
        </row>
        <row r="1719">
          <cell r="A1719" t="str">
            <v>Uludağ</v>
          </cell>
          <cell r="C1719" t="str">
            <v>Aydınlatma</v>
          </cell>
        </row>
        <row r="1720">
          <cell r="A1720" t="str">
            <v>Uludağ</v>
          </cell>
          <cell r="C1720" t="str">
            <v>Tek Terimli</v>
          </cell>
        </row>
        <row r="1721">
          <cell r="A1721" t="str">
            <v>Uludağ</v>
          </cell>
          <cell r="C1721" t="str">
            <v>Sanayi</v>
          </cell>
        </row>
        <row r="1722">
          <cell r="A1722" t="str">
            <v>Uludağ</v>
          </cell>
          <cell r="C1722" t="str">
            <v>Ticarethane</v>
          </cell>
        </row>
        <row r="1723">
          <cell r="A1723" t="str">
            <v>Uludağ</v>
          </cell>
          <cell r="C1723" t="str">
            <v>Mesken</v>
          </cell>
        </row>
        <row r="1724">
          <cell r="A1724" t="str">
            <v>Uludağ</v>
          </cell>
          <cell r="C1724" t="str">
            <v>Tarımsal Sulama</v>
          </cell>
        </row>
        <row r="1725">
          <cell r="A1725" t="str">
            <v>Uludağ</v>
          </cell>
          <cell r="C1725" t="str">
            <v>Aydınlatma</v>
          </cell>
        </row>
        <row r="1726">
          <cell r="A1726" t="str">
            <v>Uludağ</v>
          </cell>
          <cell r="C1726" t="str">
            <v>Alçak Gerilim</v>
          </cell>
        </row>
        <row r="1727">
          <cell r="A1727" t="str">
            <v>Uludağ</v>
          </cell>
          <cell r="C1727" t="str">
            <v>Tek Terimli</v>
          </cell>
        </row>
        <row r="1728">
          <cell r="A1728" t="str">
            <v>Uludağ</v>
          </cell>
          <cell r="C1728" t="str">
            <v>Sanayi</v>
          </cell>
        </row>
        <row r="1729">
          <cell r="A1729" t="str">
            <v>Uludağ</v>
          </cell>
          <cell r="C1729" t="str">
            <v>Ticarethane</v>
          </cell>
        </row>
        <row r="1730">
          <cell r="A1730" t="str">
            <v>Uludağ</v>
          </cell>
          <cell r="C1730" t="str">
            <v>Mesken</v>
          </cell>
        </row>
        <row r="1731">
          <cell r="A1731" t="str">
            <v>Uludağ</v>
          </cell>
          <cell r="C1731" t="str">
            <v>Şehit Aileleri ve Muharip Malul Gaziler</v>
          </cell>
        </row>
        <row r="1732">
          <cell r="A1732" t="str">
            <v>Uludağ</v>
          </cell>
          <cell r="C1732" t="str">
            <v>Tarımsal Sulama</v>
          </cell>
        </row>
        <row r="1733">
          <cell r="A1733" t="str">
            <v>Uludağ</v>
          </cell>
          <cell r="C1733" t="str">
            <v>Aydınlatma</v>
          </cell>
        </row>
        <row r="1734">
          <cell r="A1734" t="str">
            <v>Uludağ</v>
          </cell>
          <cell r="C1734" t="str">
            <v>Toplam</v>
          </cell>
        </row>
        <row r="1735">
          <cell r="A1735" t="str">
            <v>Vangölü</v>
          </cell>
        </row>
        <row r="1736">
          <cell r="A1736" t="str">
            <v>Vangölü</v>
          </cell>
          <cell r="C1736" t="str">
            <v>PERAKENDE SATIŞ TEKLİF FORMU</v>
          </cell>
        </row>
        <row r="1737">
          <cell r="A1737" t="str">
            <v>Vangölü</v>
          </cell>
        </row>
        <row r="1738">
          <cell r="A1738" t="str">
            <v>Vangölü</v>
          </cell>
          <cell r="K1738" t="str">
            <v>TUTAR (TL)</v>
          </cell>
        </row>
        <row r="1739">
          <cell r="A1739" t="str">
            <v>Vangölü</v>
          </cell>
          <cell r="C1739" t="str">
            <v>EÜAŞ</v>
          </cell>
          <cell r="K1739">
            <v>17723337.5</v>
          </cell>
        </row>
        <row r="1740">
          <cell r="A1740" t="str">
            <v>Vangölü</v>
          </cell>
          <cell r="C1740" t="str">
            <v>DUP (DENGELEME VE UZLAŞTIRMA PİYASASI)</v>
          </cell>
          <cell r="K1740">
            <v>98058308.810368821</v>
          </cell>
        </row>
        <row r="1741">
          <cell r="A1741" t="str">
            <v>Vangölü</v>
          </cell>
          <cell r="C1741" t="str">
            <v>İA (İKİLİ ANLAŞMALARLA ALIM)</v>
          </cell>
          <cell r="K1741">
            <v>0</v>
          </cell>
        </row>
        <row r="1742">
          <cell r="A1742" t="str">
            <v>Vangölü</v>
          </cell>
          <cell r="C1742" t="str">
            <v>MİKM (MİKROKOJENERASYON ALIMI)</v>
          </cell>
          <cell r="K1742">
            <v>0</v>
          </cell>
        </row>
        <row r="1743">
          <cell r="A1743" t="str">
            <v>Vangölü</v>
          </cell>
          <cell r="C1743" t="str">
            <v>GÜN ÖNCESİ FİYAT TAHMİNİ ORTALAMASI (TL/MWh)</v>
          </cell>
        </row>
        <row r="1744">
          <cell r="A1744" t="str">
            <v>Vangölü</v>
          </cell>
          <cell r="K1744">
            <v>115781646.31036882</v>
          </cell>
        </row>
        <row r="1745">
          <cell r="A1745" t="str">
            <v>Vangölü</v>
          </cell>
          <cell r="C1745" t="str">
            <v>DB (ENERJİ TEDARİKİ DÜZELTME BİLEŞENİ)</v>
          </cell>
          <cell r="K1745">
            <v>-7294666.3846782492</v>
          </cell>
        </row>
        <row r="1746">
          <cell r="A1746" t="str">
            <v>Vangölü</v>
          </cell>
          <cell r="C1746" t="str">
            <v>TOPLAM</v>
          </cell>
          <cell r="K1746">
            <v>108486979.92569058</v>
          </cell>
        </row>
        <row r="1747">
          <cell r="A1747" t="str">
            <v>Vangölü</v>
          </cell>
        </row>
        <row r="1748">
          <cell r="A1748" t="str">
            <v>Vangölü</v>
          </cell>
          <cell r="K1748" t="str">
            <v>TUTAR (TL)</v>
          </cell>
        </row>
        <row r="1749">
          <cell r="A1749" t="str">
            <v>Vangölü</v>
          </cell>
          <cell r="C1749" t="str">
            <v>PİÜ (PİYASA İŞLETİM ÜCRETİ)</v>
          </cell>
          <cell r="K1749">
            <v>89689.145871084591</v>
          </cell>
        </row>
        <row r="1750">
          <cell r="A1750" t="str">
            <v>Vangölü</v>
          </cell>
          <cell r="C1750" t="str">
            <v>ÖEP (ÖDENMEYEN ALACAKLAR PAYI)</v>
          </cell>
          <cell r="K1750">
            <v>0</v>
          </cell>
        </row>
        <row r="1751">
          <cell r="A1751" t="str">
            <v>Vangölü</v>
          </cell>
          <cell r="C1751" t="str">
            <v>GDDK (GEÇMİŞE DÖNÜK DÜZELTME)</v>
          </cell>
          <cell r="K1751">
            <v>268168.73</v>
          </cell>
        </row>
        <row r="1752">
          <cell r="A1752" t="str">
            <v>Vangölü</v>
          </cell>
          <cell r="C1752" t="str">
            <v xml:space="preserve">FARK FONU </v>
          </cell>
          <cell r="K1752">
            <v>41442.202499999999</v>
          </cell>
        </row>
        <row r="1753">
          <cell r="A1753" t="str">
            <v>Vangölü</v>
          </cell>
          <cell r="C1753" t="str">
            <v>SEDGK (YANSITILACAK DUY 110 ESASLI TUTAR)</v>
          </cell>
          <cell r="K1753">
            <v>0</v>
          </cell>
        </row>
        <row r="1754">
          <cell r="A1754" t="str">
            <v>Vangölü</v>
          </cell>
          <cell r="C1754" t="str">
            <v>YEK (YEKDEM KAPSAMINDA ALACAK VEYA BORÇ)</v>
          </cell>
          <cell r="K1754">
            <v>32469717.880000003</v>
          </cell>
        </row>
        <row r="1755">
          <cell r="A1755" t="str">
            <v>Vangölü</v>
          </cell>
          <cell r="C1755" t="str">
            <v>TOPLAM</v>
          </cell>
          <cell r="K1755">
            <v>32869017.958371088</v>
          </cell>
        </row>
        <row r="1756">
          <cell r="A1756" t="str">
            <v>Vangölü</v>
          </cell>
        </row>
        <row r="1757">
          <cell r="A1757" t="str">
            <v>Vangölü</v>
          </cell>
        </row>
        <row r="1758">
          <cell r="A1758" t="str">
            <v>Vangölü</v>
          </cell>
          <cell r="C1758" t="str">
            <v>GTŞ'den Enerji Alan İletim Sistemi Kullanıcıları</v>
          </cell>
          <cell r="K1758">
            <v>0</v>
          </cell>
        </row>
        <row r="1759">
          <cell r="A1759" t="str">
            <v>Vangölü</v>
          </cell>
          <cell r="C1759" t="str">
            <v>Kullanıcı</v>
          </cell>
        </row>
        <row r="1760">
          <cell r="A1760" t="str">
            <v>Vangölü</v>
          </cell>
          <cell r="C1760" t="str">
            <v xml:space="preserve">Dağıtım Sistemi Kullanıcıları </v>
          </cell>
        </row>
        <row r="1761">
          <cell r="A1761" t="str">
            <v>Vangölü</v>
          </cell>
          <cell r="C1761" t="str">
            <v xml:space="preserve">Orta Gerilim </v>
          </cell>
        </row>
        <row r="1762">
          <cell r="A1762" t="str">
            <v>Vangölü</v>
          </cell>
          <cell r="C1762" t="str">
            <v xml:space="preserve">Çift Terimli </v>
          </cell>
        </row>
        <row r="1763">
          <cell r="A1763" t="str">
            <v>Vangölü</v>
          </cell>
          <cell r="C1763" t="str">
            <v>Sanayi</v>
          </cell>
        </row>
        <row r="1764">
          <cell r="A1764" t="str">
            <v>Vangölü</v>
          </cell>
          <cell r="C1764" t="str">
            <v>Ticarethane</v>
          </cell>
        </row>
        <row r="1765">
          <cell r="A1765" t="str">
            <v>Vangölü</v>
          </cell>
          <cell r="C1765" t="str">
            <v>Mesken</v>
          </cell>
        </row>
        <row r="1766">
          <cell r="A1766" t="str">
            <v>Vangölü</v>
          </cell>
          <cell r="C1766" t="str">
            <v>Tarımsal Sulama</v>
          </cell>
        </row>
        <row r="1767">
          <cell r="A1767" t="str">
            <v>Vangölü</v>
          </cell>
          <cell r="C1767" t="str">
            <v>Aydınlatma</v>
          </cell>
        </row>
        <row r="1768">
          <cell r="A1768" t="str">
            <v>Vangölü</v>
          </cell>
          <cell r="C1768" t="str">
            <v>Tek Terimli</v>
          </cell>
        </row>
        <row r="1769">
          <cell r="A1769" t="str">
            <v>Vangölü</v>
          </cell>
          <cell r="C1769" t="str">
            <v>Sanayi</v>
          </cell>
        </row>
        <row r="1770">
          <cell r="A1770" t="str">
            <v>Vangölü</v>
          </cell>
          <cell r="C1770" t="str">
            <v>Ticarethane</v>
          </cell>
        </row>
        <row r="1771">
          <cell r="A1771" t="str">
            <v>Vangölü</v>
          </cell>
          <cell r="C1771" t="str">
            <v>Mesken</v>
          </cell>
        </row>
        <row r="1772">
          <cell r="A1772" t="str">
            <v>Vangölü</v>
          </cell>
          <cell r="C1772" t="str">
            <v>Tarımsal Sulama</v>
          </cell>
        </row>
        <row r="1773">
          <cell r="A1773" t="str">
            <v>Vangölü</v>
          </cell>
          <cell r="C1773" t="str">
            <v>Aydınlatma</v>
          </cell>
        </row>
        <row r="1774">
          <cell r="A1774" t="str">
            <v>Vangölü</v>
          </cell>
          <cell r="C1774" t="str">
            <v>Alçak Gerilim</v>
          </cell>
        </row>
        <row r="1775">
          <cell r="A1775" t="str">
            <v>Vangölü</v>
          </cell>
          <cell r="C1775" t="str">
            <v>Tek Terimli</v>
          </cell>
        </row>
        <row r="1776">
          <cell r="A1776" t="str">
            <v>Vangölü</v>
          </cell>
          <cell r="C1776" t="str">
            <v>Sanayi</v>
          </cell>
        </row>
        <row r="1777">
          <cell r="A1777" t="str">
            <v>Vangölü</v>
          </cell>
          <cell r="C1777" t="str">
            <v>Ticarethane</v>
          </cell>
        </row>
        <row r="1778">
          <cell r="A1778" t="str">
            <v>Vangölü</v>
          </cell>
          <cell r="C1778" t="str">
            <v>Mesken</v>
          </cell>
        </row>
        <row r="1779">
          <cell r="A1779" t="str">
            <v>Vangölü</v>
          </cell>
          <cell r="C1779" t="str">
            <v>Şehit Aileleri ve Muharip Malul Gaziler</v>
          </cell>
        </row>
        <row r="1780">
          <cell r="A1780" t="str">
            <v>Vangölü</v>
          </cell>
          <cell r="C1780" t="str">
            <v>Tarımsal Sulama</v>
          </cell>
        </row>
        <row r="1781">
          <cell r="A1781" t="str">
            <v>Vangölü</v>
          </cell>
          <cell r="C1781" t="str">
            <v>Aydınlatma</v>
          </cell>
        </row>
        <row r="1782">
          <cell r="A1782" t="str">
            <v>Vangölü</v>
          </cell>
          <cell r="C1782" t="str">
            <v>Toplam</v>
          </cell>
        </row>
        <row r="1783">
          <cell r="A1783" t="str">
            <v>Vangölü</v>
          </cell>
        </row>
        <row r="1784">
          <cell r="A1784" t="str">
            <v>Vangölü</v>
          </cell>
        </row>
        <row r="1785">
          <cell r="A1785" t="str">
            <v>Vangölü</v>
          </cell>
          <cell r="C1785" t="str">
            <v>GTŞ'den Enerji Alan İletim Sistemi Kullanıcıları</v>
          </cell>
        </row>
        <row r="1786">
          <cell r="A1786" t="str">
            <v>Vangölü</v>
          </cell>
          <cell r="C1786" t="str">
            <v>Kullanıcı</v>
          </cell>
        </row>
        <row r="1787">
          <cell r="A1787" t="str">
            <v>Vangölü</v>
          </cell>
          <cell r="C1787" t="str">
            <v xml:space="preserve">Dağıtım Sistemi Kullanıcıları </v>
          </cell>
        </row>
        <row r="1788">
          <cell r="A1788" t="str">
            <v>Vangölü</v>
          </cell>
          <cell r="C1788" t="str">
            <v xml:space="preserve">Orta Gerilim </v>
          </cell>
        </row>
        <row r="1789">
          <cell r="A1789" t="str">
            <v>Vangölü</v>
          </cell>
          <cell r="C1789" t="str">
            <v xml:space="preserve">Çift Terimli </v>
          </cell>
        </row>
        <row r="1790">
          <cell r="A1790" t="str">
            <v>Vangölü</v>
          </cell>
          <cell r="C1790" t="str">
            <v>Sanayi</v>
          </cell>
        </row>
        <row r="1791">
          <cell r="A1791" t="str">
            <v>Vangölü</v>
          </cell>
          <cell r="C1791" t="str">
            <v>Ticarethane</v>
          </cell>
        </row>
        <row r="1792">
          <cell r="A1792" t="str">
            <v>Vangölü</v>
          </cell>
          <cell r="C1792" t="str">
            <v>Mesken</v>
          </cell>
        </row>
        <row r="1793">
          <cell r="A1793" t="str">
            <v>Vangölü</v>
          </cell>
          <cell r="C1793" t="str">
            <v>Tarımsal Sulama</v>
          </cell>
        </row>
        <row r="1794">
          <cell r="A1794" t="str">
            <v>Vangölü</v>
          </cell>
          <cell r="C1794" t="str">
            <v>Aydınlatma</v>
          </cell>
        </row>
        <row r="1795">
          <cell r="A1795" t="str">
            <v>Vangölü</v>
          </cell>
          <cell r="C1795" t="str">
            <v>Tek Terimli</v>
          </cell>
        </row>
        <row r="1796">
          <cell r="A1796" t="str">
            <v>Vangölü</v>
          </cell>
          <cell r="C1796" t="str">
            <v>Sanayi</v>
          </cell>
        </row>
        <row r="1797">
          <cell r="A1797" t="str">
            <v>Vangölü</v>
          </cell>
          <cell r="C1797" t="str">
            <v>Ticarethane</v>
          </cell>
        </row>
        <row r="1798">
          <cell r="A1798" t="str">
            <v>Vangölü</v>
          </cell>
          <cell r="C1798" t="str">
            <v>Mesken</v>
          </cell>
        </row>
        <row r="1799">
          <cell r="A1799" t="str">
            <v>Vangölü</v>
          </cell>
          <cell r="C1799" t="str">
            <v>Tarımsal Sulama</v>
          </cell>
        </row>
        <row r="1800">
          <cell r="A1800" t="str">
            <v>Vangölü</v>
          </cell>
          <cell r="C1800" t="str">
            <v>Aydınlatma</v>
          </cell>
        </row>
        <row r="1801">
          <cell r="A1801" t="str">
            <v>Vangölü</v>
          </cell>
          <cell r="C1801" t="str">
            <v>Alçak Gerilim</v>
          </cell>
        </row>
        <row r="1802">
          <cell r="A1802" t="str">
            <v>Vangölü</v>
          </cell>
          <cell r="C1802" t="str">
            <v>Tek Terimli</v>
          </cell>
        </row>
        <row r="1803">
          <cell r="A1803" t="str">
            <v>Vangölü</v>
          </cell>
          <cell r="C1803" t="str">
            <v>Sanayi</v>
          </cell>
        </row>
        <row r="1804">
          <cell r="A1804" t="str">
            <v>Vangölü</v>
          </cell>
          <cell r="C1804" t="str">
            <v>Ticarethane</v>
          </cell>
        </row>
        <row r="1805">
          <cell r="A1805" t="str">
            <v>Vangölü</v>
          </cell>
          <cell r="C1805" t="str">
            <v>Mesken</v>
          </cell>
        </row>
        <row r="1806">
          <cell r="A1806" t="str">
            <v>Vangölü</v>
          </cell>
          <cell r="C1806" t="str">
            <v>Şehit Aileleri ve Muharip Malul Gaziler</v>
          </cell>
        </row>
        <row r="1807">
          <cell r="A1807" t="str">
            <v>Vangölü</v>
          </cell>
          <cell r="C1807" t="str">
            <v>Tarımsal Sulama</v>
          </cell>
        </row>
        <row r="1808">
          <cell r="A1808" t="str">
            <v>Vangölü</v>
          </cell>
          <cell r="C1808" t="str">
            <v>Aydınlatma</v>
          </cell>
        </row>
        <row r="1809">
          <cell r="A1809" t="str">
            <v>Vangölü</v>
          </cell>
          <cell r="C1809" t="str">
            <v>Toplam</v>
          </cell>
        </row>
        <row r="1810">
          <cell r="A1810" t="str">
            <v>Vangölü</v>
          </cell>
        </row>
        <row r="1811">
          <cell r="A1811" t="str">
            <v>Vangölü</v>
          </cell>
        </row>
        <row r="1812">
          <cell r="A1812" t="str">
            <v>Vangölü</v>
          </cell>
          <cell r="C1812" t="str">
            <v>GTŞ'den Enerji Alan İletim Sistemi Kullanıcıları</v>
          </cell>
        </row>
        <row r="1813">
          <cell r="A1813" t="str">
            <v>Vangölü</v>
          </cell>
          <cell r="C1813" t="str">
            <v>Kullanıcı</v>
          </cell>
        </row>
        <row r="1814">
          <cell r="A1814" t="str">
            <v>Vangölü</v>
          </cell>
          <cell r="C1814" t="str">
            <v xml:space="preserve">Dağıtım Sistemi Kullanıcıları </v>
          </cell>
        </row>
        <row r="1815">
          <cell r="A1815" t="str">
            <v>Vangölü</v>
          </cell>
          <cell r="C1815" t="str">
            <v xml:space="preserve">Orta Gerilim </v>
          </cell>
        </row>
        <row r="1816">
          <cell r="A1816" t="str">
            <v>Vangölü</v>
          </cell>
          <cell r="C1816" t="str">
            <v xml:space="preserve">Çift Terimli </v>
          </cell>
        </row>
        <row r="1817">
          <cell r="A1817" t="str">
            <v>Vangölü</v>
          </cell>
          <cell r="C1817" t="str">
            <v>Sanayi</v>
          </cell>
        </row>
        <row r="1818">
          <cell r="A1818" t="str">
            <v>Vangölü</v>
          </cell>
          <cell r="C1818" t="str">
            <v>Ticarethane</v>
          </cell>
        </row>
        <row r="1819">
          <cell r="A1819" t="str">
            <v>Vangölü</v>
          </cell>
          <cell r="C1819" t="str">
            <v>Mesken</v>
          </cell>
        </row>
        <row r="1820">
          <cell r="A1820" t="str">
            <v>Vangölü</v>
          </cell>
          <cell r="C1820" t="str">
            <v>Tarımsal Sulama</v>
          </cell>
        </row>
        <row r="1821">
          <cell r="A1821" t="str">
            <v>Vangölü</v>
          </cell>
          <cell r="C1821" t="str">
            <v>Aydınlatma</v>
          </cell>
        </row>
        <row r="1822">
          <cell r="A1822" t="str">
            <v>Vangölü</v>
          </cell>
          <cell r="C1822" t="str">
            <v>Tek Terimli</v>
          </cell>
        </row>
        <row r="1823">
          <cell r="A1823" t="str">
            <v>Vangölü</v>
          </cell>
          <cell r="C1823" t="str">
            <v>Sanayi</v>
          </cell>
        </row>
        <row r="1824">
          <cell r="A1824" t="str">
            <v>Vangölü</v>
          </cell>
          <cell r="C1824" t="str">
            <v>Ticarethane</v>
          </cell>
        </row>
        <row r="1825">
          <cell r="A1825" t="str">
            <v>Vangölü</v>
          </cell>
          <cell r="C1825" t="str">
            <v>Mesken</v>
          </cell>
        </row>
        <row r="1826">
          <cell r="A1826" t="str">
            <v>Vangölü</v>
          </cell>
          <cell r="C1826" t="str">
            <v>Tarımsal Sulama</v>
          </cell>
        </row>
        <row r="1827">
          <cell r="A1827" t="str">
            <v>Vangölü</v>
          </cell>
          <cell r="C1827" t="str">
            <v>Aydınlatma</v>
          </cell>
        </row>
        <row r="1828">
          <cell r="A1828" t="str">
            <v>Vangölü</v>
          </cell>
          <cell r="C1828" t="str">
            <v>Alçak Gerilim</v>
          </cell>
        </row>
        <row r="1829">
          <cell r="A1829" t="str">
            <v>Vangölü</v>
          </cell>
          <cell r="C1829" t="str">
            <v>Tek Terimli</v>
          </cell>
        </row>
        <row r="1830">
          <cell r="A1830" t="str">
            <v>Vangölü</v>
          </cell>
          <cell r="C1830" t="str">
            <v>Sanayi</v>
          </cell>
        </row>
        <row r="1831">
          <cell r="A1831" t="str">
            <v>Vangölü</v>
          </cell>
          <cell r="C1831" t="str">
            <v>Ticarethane</v>
          </cell>
        </row>
        <row r="1832">
          <cell r="A1832" t="str">
            <v>Vangölü</v>
          </cell>
          <cell r="C1832" t="str">
            <v>Mesken</v>
          </cell>
        </row>
        <row r="1833">
          <cell r="A1833" t="str">
            <v>Vangölü</v>
          </cell>
          <cell r="C1833" t="str">
            <v>Şehit Aileleri ve Muharip Malul Gaziler</v>
          </cell>
        </row>
        <row r="1834">
          <cell r="A1834" t="str">
            <v>Vangölü</v>
          </cell>
          <cell r="C1834" t="str">
            <v>Tarımsal Sulama</v>
          </cell>
        </row>
        <row r="1835">
          <cell r="A1835" t="str">
            <v>Vangölü</v>
          </cell>
          <cell r="C1835" t="str">
            <v>Aydınlatma</v>
          </cell>
        </row>
        <row r="1836">
          <cell r="A1836" t="str">
            <v>Vangölü</v>
          </cell>
          <cell r="C1836" t="str">
            <v>Toplam</v>
          </cell>
        </row>
        <row r="1837">
          <cell r="A1837" t="str">
            <v>Yeşilırmak</v>
          </cell>
        </row>
        <row r="1838">
          <cell r="A1838" t="str">
            <v>Yeşilırmak</v>
          </cell>
          <cell r="C1838" t="str">
            <v>PERAKENDE SATIŞ TEKLİF FORMU</v>
          </cell>
        </row>
        <row r="1839">
          <cell r="A1839" t="str">
            <v>Yeşilırmak</v>
          </cell>
        </row>
        <row r="1840">
          <cell r="A1840" t="str">
            <v>Yeşilırmak</v>
          </cell>
          <cell r="K1840" t="str">
            <v>TUTAR (TL)</v>
          </cell>
        </row>
        <row r="1841">
          <cell r="A1841" t="str">
            <v>Yeşilırmak</v>
          </cell>
          <cell r="C1841" t="str">
            <v>EÜAŞ</v>
          </cell>
          <cell r="K1841">
            <v>50055886.099999994</v>
          </cell>
        </row>
        <row r="1842">
          <cell r="A1842" t="str">
            <v>Yeşilırmak</v>
          </cell>
          <cell r="C1842" t="str">
            <v>DUP (DENGELEME VE UZLAŞTIRMA PİYASASI)</v>
          </cell>
          <cell r="K1842">
            <v>220847175.19558844</v>
          </cell>
        </row>
        <row r="1843">
          <cell r="A1843" t="str">
            <v>Yeşilırmak</v>
          </cell>
          <cell r="C1843" t="str">
            <v>İA (İKİLİ ANLAŞMALARLA ALIM)</v>
          </cell>
          <cell r="K1843">
            <v>0</v>
          </cell>
        </row>
        <row r="1844">
          <cell r="A1844" t="str">
            <v>Yeşilırmak</v>
          </cell>
          <cell r="C1844" t="str">
            <v>MİKM (MİKROKOJENERASYON ALIMI)</v>
          </cell>
          <cell r="K1844">
            <v>0</v>
          </cell>
        </row>
        <row r="1845">
          <cell r="A1845" t="str">
            <v>Yeşilırmak</v>
          </cell>
          <cell r="C1845" t="str">
            <v>GÜN ÖNCESİ FİYAT TAHMİNİ ORTALAMASI (TL/MWh)</v>
          </cell>
        </row>
        <row r="1846">
          <cell r="A1846" t="str">
            <v>Yeşilırmak</v>
          </cell>
          <cell r="K1846">
            <v>270903061.29558843</v>
          </cell>
        </row>
        <row r="1847">
          <cell r="A1847" t="str">
            <v>Yeşilırmak</v>
          </cell>
          <cell r="C1847" t="str">
            <v>DB (ENERJİ TEDARİKİ DÜZELTME BİLEŞENİ)</v>
          </cell>
          <cell r="K1847">
            <v>3483299.9549512025</v>
          </cell>
        </row>
        <row r="1848">
          <cell r="A1848" t="str">
            <v>Yeşilırmak</v>
          </cell>
          <cell r="C1848" t="str">
            <v>TOPLAM</v>
          </cell>
          <cell r="K1848">
            <v>274386361.25053966</v>
          </cell>
        </row>
        <row r="1849">
          <cell r="A1849" t="str">
            <v>Yeşilırmak</v>
          </cell>
        </row>
        <row r="1850">
          <cell r="A1850" t="str">
            <v>Yeşilırmak</v>
          </cell>
          <cell r="K1850" t="str">
            <v>TUTAR (TL)</v>
          </cell>
        </row>
        <row r="1851">
          <cell r="A1851" t="str">
            <v>Yeşilırmak</v>
          </cell>
          <cell r="C1851" t="str">
            <v>PİÜ (PİYASA İŞLETİM ÜCRETİ)</v>
          </cell>
          <cell r="K1851">
            <v>122450.99042279311</v>
          </cell>
        </row>
        <row r="1852">
          <cell r="A1852" t="str">
            <v>Yeşilırmak</v>
          </cell>
          <cell r="C1852" t="str">
            <v>ÖEP (ÖDENMEYEN ALACAKLAR PAYI)</v>
          </cell>
          <cell r="K1852">
            <v>0</v>
          </cell>
        </row>
        <row r="1853">
          <cell r="A1853" t="str">
            <v>Yeşilırmak</v>
          </cell>
          <cell r="C1853" t="str">
            <v>GDDK (GEÇMİŞE DÖNÜK DÜZELTME)</v>
          </cell>
          <cell r="K1853">
            <v>0</v>
          </cell>
        </row>
        <row r="1854">
          <cell r="A1854" t="str">
            <v>Yeşilırmak</v>
          </cell>
          <cell r="C1854" t="str">
            <v xml:space="preserve">FARK FONU </v>
          </cell>
          <cell r="K1854">
            <v>41199.633642014946</v>
          </cell>
        </row>
        <row r="1855">
          <cell r="A1855" t="str">
            <v>Yeşilırmak</v>
          </cell>
          <cell r="C1855" t="str">
            <v>SEDGK (YANSITILACAK DUY 110 ESASLI TUTAR)</v>
          </cell>
          <cell r="K1855">
            <v>612792.62</v>
          </cell>
        </row>
        <row r="1856">
          <cell r="A1856" t="str">
            <v>Yeşilırmak</v>
          </cell>
          <cell r="C1856" t="str">
            <v>YEK (YEKDEM KAPSAMINDA ALACAK VEYA BORÇ)</v>
          </cell>
          <cell r="K1856">
            <v>92231813.916565552</v>
          </cell>
        </row>
        <row r="1857">
          <cell r="A1857" t="str">
            <v>Yeşilırmak</v>
          </cell>
          <cell r="C1857" t="str">
            <v>TOPLAM</v>
          </cell>
          <cell r="K1857">
            <v>93008257.16063036</v>
          </cell>
        </row>
        <row r="1858">
          <cell r="A1858" t="str">
            <v>Yeşilırmak</v>
          </cell>
        </row>
        <row r="1859">
          <cell r="A1859" t="str">
            <v>Yeşilırmak</v>
          </cell>
        </row>
        <row r="1860">
          <cell r="A1860" t="str">
            <v>Yeşilırmak</v>
          </cell>
          <cell r="C1860" t="str">
            <v>GTŞ'den Enerji Alan İletim Sistemi Kullanıcıları</v>
          </cell>
          <cell r="K1860">
            <v>0</v>
          </cell>
        </row>
        <row r="1861">
          <cell r="A1861" t="str">
            <v>Yeşilırmak</v>
          </cell>
          <cell r="C1861" t="str">
            <v>Kullanıcı</v>
          </cell>
        </row>
        <row r="1862">
          <cell r="A1862" t="str">
            <v>Yeşilırmak</v>
          </cell>
          <cell r="C1862" t="str">
            <v xml:space="preserve">Dağıtım Sistemi Kullanıcıları </v>
          </cell>
        </row>
        <row r="1863">
          <cell r="A1863" t="str">
            <v>Yeşilırmak</v>
          </cell>
          <cell r="C1863" t="str">
            <v xml:space="preserve">Orta Gerilim </v>
          </cell>
        </row>
        <row r="1864">
          <cell r="A1864" t="str">
            <v>Yeşilırmak</v>
          </cell>
          <cell r="C1864" t="str">
            <v xml:space="preserve">Çift Terimli </v>
          </cell>
        </row>
        <row r="1865">
          <cell r="A1865" t="str">
            <v>Yeşilırmak</v>
          </cell>
          <cell r="C1865" t="str">
            <v>Sanayi</v>
          </cell>
        </row>
        <row r="1866">
          <cell r="A1866" t="str">
            <v>Yeşilırmak</v>
          </cell>
          <cell r="C1866" t="str">
            <v>Ticarethane</v>
          </cell>
        </row>
        <row r="1867">
          <cell r="A1867" t="str">
            <v>Yeşilırmak</v>
          </cell>
          <cell r="C1867" t="str">
            <v>Mesken</v>
          </cell>
        </row>
        <row r="1868">
          <cell r="A1868" t="str">
            <v>Yeşilırmak</v>
          </cell>
          <cell r="C1868" t="str">
            <v>Tarımsal Sulama</v>
          </cell>
        </row>
        <row r="1869">
          <cell r="A1869" t="str">
            <v>Yeşilırmak</v>
          </cell>
          <cell r="C1869" t="str">
            <v>Aydınlatma</v>
          </cell>
        </row>
        <row r="1870">
          <cell r="A1870" t="str">
            <v>Yeşilırmak</v>
          </cell>
          <cell r="C1870" t="str">
            <v>Tek Terimli</v>
          </cell>
        </row>
        <row r="1871">
          <cell r="A1871" t="str">
            <v>Yeşilırmak</v>
          </cell>
          <cell r="C1871" t="str">
            <v>Sanayi</v>
          </cell>
        </row>
        <row r="1872">
          <cell r="A1872" t="str">
            <v>Yeşilırmak</v>
          </cell>
          <cell r="C1872" t="str">
            <v>Ticarethane</v>
          </cell>
        </row>
        <row r="1873">
          <cell r="A1873" t="str">
            <v>Yeşilırmak</v>
          </cell>
          <cell r="C1873" t="str">
            <v>Mesken</v>
          </cell>
        </row>
        <row r="1874">
          <cell r="A1874" t="str">
            <v>Yeşilırmak</v>
          </cell>
          <cell r="C1874" t="str">
            <v>Tarımsal Sulama</v>
          </cell>
        </row>
        <row r="1875">
          <cell r="A1875" t="str">
            <v>Yeşilırmak</v>
          </cell>
          <cell r="C1875" t="str">
            <v>Aydınlatma</v>
          </cell>
        </row>
        <row r="1876">
          <cell r="A1876" t="str">
            <v>Yeşilırmak</v>
          </cell>
          <cell r="C1876" t="str">
            <v>Alçak Gerilim</v>
          </cell>
        </row>
        <row r="1877">
          <cell r="A1877" t="str">
            <v>Yeşilırmak</v>
          </cell>
          <cell r="C1877" t="str">
            <v>Tek Terimli</v>
          </cell>
        </row>
        <row r="1878">
          <cell r="A1878" t="str">
            <v>Yeşilırmak</v>
          </cell>
          <cell r="C1878" t="str">
            <v>Sanayi</v>
          </cell>
        </row>
        <row r="1879">
          <cell r="A1879" t="str">
            <v>Yeşilırmak</v>
          </cell>
          <cell r="C1879" t="str">
            <v>Ticarethane</v>
          </cell>
        </row>
        <row r="1880">
          <cell r="A1880" t="str">
            <v>Yeşilırmak</v>
          </cell>
          <cell r="C1880" t="str">
            <v>Mesken</v>
          </cell>
        </row>
        <row r="1881">
          <cell r="A1881" t="str">
            <v>Yeşilırmak</v>
          </cell>
          <cell r="C1881" t="str">
            <v>Şehit Aileleri ve Muharip Malul Gaziler</v>
          </cell>
        </row>
        <row r="1882">
          <cell r="A1882" t="str">
            <v>Yeşilırmak</v>
          </cell>
          <cell r="C1882" t="str">
            <v>Tarımsal Sulama</v>
          </cell>
        </row>
        <row r="1883">
          <cell r="A1883" t="str">
            <v>Yeşilırmak</v>
          </cell>
          <cell r="C1883" t="str">
            <v>Aydınlatma</v>
          </cell>
        </row>
        <row r="1884">
          <cell r="A1884" t="str">
            <v>Yeşilırmak</v>
          </cell>
          <cell r="C1884" t="str">
            <v>Toplam</v>
          </cell>
        </row>
        <row r="1885">
          <cell r="A1885" t="str">
            <v>Yeşilırmak</v>
          </cell>
        </row>
        <row r="1886">
          <cell r="A1886" t="str">
            <v>Yeşilırmak</v>
          </cell>
        </row>
        <row r="1887">
          <cell r="A1887" t="str">
            <v>Yeşilırmak</v>
          </cell>
          <cell r="C1887" t="str">
            <v>GTŞ'den Enerji Alan İletim Sistemi Kullanıcıları</v>
          </cell>
        </row>
        <row r="1888">
          <cell r="A1888" t="str">
            <v>Yeşilırmak</v>
          </cell>
          <cell r="C1888" t="str">
            <v>Kullanıcı</v>
          </cell>
        </row>
        <row r="1889">
          <cell r="A1889" t="str">
            <v>Yeşilırmak</v>
          </cell>
          <cell r="C1889" t="str">
            <v xml:space="preserve">Dağıtım Sistemi Kullanıcıları </v>
          </cell>
        </row>
        <row r="1890">
          <cell r="A1890" t="str">
            <v>Yeşilırmak</v>
          </cell>
          <cell r="C1890" t="str">
            <v xml:space="preserve">Orta Gerilim </v>
          </cell>
        </row>
        <row r="1891">
          <cell r="A1891" t="str">
            <v>Yeşilırmak</v>
          </cell>
          <cell r="C1891" t="str">
            <v xml:space="preserve">Çift Terimli </v>
          </cell>
        </row>
        <row r="1892">
          <cell r="A1892" t="str">
            <v>Yeşilırmak</v>
          </cell>
          <cell r="C1892" t="str">
            <v>Sanayi</v>
          </cell>
        </row>
        <row r="1893">
          <cell r="A1893" t="str">
            <v>Yeşilırmak</v>
          </cell>
          <cell r="C1893" t="str">
            <v>Ticarethane</v>
          </cell>
        </row>
        <row r="1894">
          <cell r="A1894" t="str">
            <v>Yeşilırmak</v>
          </cell>
          <cell r="C1894" t="str">
            <v>Mesken</v>
          </cell>
        </row>
        <row r="1895">
          <cell r="A1895" t="str">
            <v>Yeşilırmak</v>
          </cell>
          <cell r="C1895" t="str">
            <v>Tarımsal Sulama</v>
          </cell>
        </row>
        <row r="1896">
          <cell r="A1896" t="str">
            <v>Yeşilırmak</v>
          </cell>
          <cell r="C1896" t="str">
            <v>Aydınlatma</v>
          </cell>
        </row>
        <row r="1897">
          <cell r="A1897" t="str">
            <v>Yeşilırmak</v>
          </cell>
          <cell r="C1897" t="str">
            <v>Tek Terimli</v>
          </cell>
        </row>
        <row r="1898">
          <cell r="A1898" t="str">
            <v>Yeşilırmak</v>
          </cell>
          <cell r="C1898" t="str">
            <v>Sanayi</v>
          </cell>
        </row>
        <row r="1899">
          <cell r="A1899" t="str">
            <v>Yeşilırmak</v>
          </cell>
          <cell r="C1899" t="str">
            <v>Ticarethane</v>
          </cell>
        </row>
        <row r="1900">
          <cell r="A1900" t="str">
            <v>Yeşilırmak</v>
          </cell>
          <cell r="C1900" t="str">
            <v>Mesken</v>
          </cell>
        </row>
        <row r="1901">
          <cell r="A1901" t="str">
            <v>Yeşilırmak</v>
          </cell>
          <cell r="C1901" t="str">
            <v>Tarımsal Sulama</v>
          </cell>
        </row>
        <row r="1902">
          <cell r="A1902" t="str">
            <v>Yeşilırmak</v>
          </cell>
          <cell r="C1902" t="str">
            <v>Aydınlatma</v>
          </cell>
        </row>
        <row r="1903">
          <cell r="A1903" t="str">
            <v>Yeşilırmak</v>
          </cell>
          <cell r="C1903" t="str">
            <v>Alçak Gerilim</v>
          </cell>
        </row>
        <row r="1904">
          <cell r="A1904" t="str">
            <v>Yeşilırmak</v>
          </cell>
          <cell r="C1904" t="str">
            <v>Tek Terimli</v>
          </cell>
        </row>
        <row r="1905">
          <cell r="A1905" t="str">
            <v>Yeşilırmak</v>
          </cell>
          <cell r="C1905" t="str">
            <v>Sanayi</v>
          </cell>
        </row>
        <row r="1906">
          <cell r="A1906" t="str">
            <v>Yeşilırmak</v>
          </cell>
          <cell r="C1906" t="str">
            <v>Ticarethane</v>
          </cell>
        </row>
        <row r="1907">
          <cell r="A1907" t="str">
            <v>Yeşilırmak</v>
          </cell>
          <cell r="C1907" t="str">
            <v>Mesken</v>
          </cell>
        </row>
        <row r="1908">
          <cell r="A1908" t="str">
            <v>Yeşilırmak</v>
          </cell>
          <cell r="C1908" t="str">
            <v>Şehit Aileleri ve Muharip Malul Gaziler</v>
          </cell>
        </row>
        <row r="1909">
          <cell r="A1909" t="str">
            <v>Yeşilırmak</v>
          </cell>
          <cell r="C1909" t="str">
            <v>Tarımsal Sulama</v>
          </cell>
        </row>
        <row r="1910">
          <cell r="A1910" t="str">
            <v>Yeşilırmak</v>
          </cell>
          <cell r="C1910" t="str">
            <v>Aydınlatma</v>
          </cell>
        </row>
        <row r="1911">
          <cell r="A1911" t="str">
            <v>Yeşilırmak</v>
          </cell>
          <cell r="C1911" t="str">
            <v>Toplam</v>
          </cell>
        </row>
        <row r="1912">
          <cell r="A1912" t="str">
            <v>Yeşilırmak</v>
          </cell>
        </row>
        <row r="1913">
          <cell r="A1913" t="str">
            <v>Yeşilırmak</v>
          </cell>
        </row>
        <row r="1914">
          <cell r="A1914" t="str">
            <v>Yeşilırmak</v>
          </cell>
          <cell r="C1914" t="str">
            <v>GTŞ'den Enerji Alan İletim Sistemi Kullanıcıları</v>
          </cell>
        </row>
        <row r="1915">
          <cell r="A1915" t="str">
            <v>Yeşilırmak</v>
          </cell>
          <cell r="C1915" t="str">
            <v>Kullanıcı</v>
          </cell>
        </row>
        <row r="1916">
          <cell r="A1916" t="str">
            <v>Yeşilırmak</v>
          </cell>
          <cell r="C1916" t="str">
            <v xml:space="preserve">Dağıtım Sistemi Kullanıcıları </v>
          </cell>
        </row>
        <row r="1917">
          <cell r="A1917" t="str">
            <v>Yeşilırmak</v>
          </cell>
          <cell r="C1917" t="str">
            <v xml:space="preserve">Orta Gerilim </v>
          </cell>
        </row>
        <row r="1918">
          <cell r="A1918" t="str">
            <v>Yeşilırmak</v>
          </cell>
          <cell r="C1918" t="str">
            <v xml:space="preserve">Çift Terimli </v>
          </cell>
        </row>
        <row r="1919">
          <cell r="A1919" t="str">
            <v>Yeşilırmak</v>
          </cell>
          <cell r="C1919" t="str">
            <v>Sanayi</v>
          </cell>
        </row>
        <row r="1920">
          <cell r="A1920" t="str">
            <v>Yeşilırmak</v>
          </cell>
          <cell r="C1920" t="str">
            <v>Ticarethane</v>
          </cell>
        </row>
        <row r="1921">
          <cell r="A1921" t="str">
            <v>Yeşilırmak</v>
          </cell>
          <cell r="C1921" t="str">
            <v>Mesken</v>
          </cell>
        </row>
        <row r="1922">
          <cell r="A1922" t="str">
            <v>Yeşilırmak</v>
          </cell>
          <cell r="C1922" t="str">
            <v>Tarımsal Sulama</v>
          </cell>
        </row>
        <row r="1923">
          <cell r="A1923" t="str">
            <v>Yeşilırmak</v>
          </cell>
          <cell r="C1923" t="str">
            <v>Aydınlatma</v>
          </cell>
        </row>
        <row r="1924">
          <cell r="A1924" t="str">
            <v>Yeşilırmak</v>
          </cell>
          <cell r="C1924" t="str">
            <v>Tek Terimli</v>
          </cell>
        </row>
        <row r="1925">
          <cell r="A1925" t="str">
            <v>Yeşilırmak</v>
          </cell>
          <cell r="C1925" t="str">
            <v>Sanayi</v>
          </cell>
        </row>
        <row r="1926">
          <cell r="A1926" t="str">
            <v>Yeşilırmak</v>
          </cell>
          <cell r="C1926" t="str">
            <v>Ticarethane</v>
          </cell>
        </row>
        <row r="1927">
          <cell r="A1927" t="str">
            <v>Yeşilırmak</v>
          </cell>
          <cell r="C1927" t="str">
            <v>Mesken</v>
          </cell>
        </row>
        <row r="1928">
          <cell r="A1928" t="str">
            <v>Yeşilırmak</v>
          </cell>
          <cell r="C1928" t="str">
            <v>Tarımsal Sulama</v>
          </cell>
        </row>
        <row r="1929">
          <cell r="A1929" t="str">
            <v>Yeşilırmak</v>
          </cell>
          <cell r="C1929" t="str">
            <v>Aydınlatma</v>
          </cell>
        </row>
        <row r="1930">
          <cell r="A1930" t="str">
            <v>Yeşilırmak</v>
          </cell>
          <cell r="C1930" t="str">
            <v>Alçak Gerilim</v>
          </cell>
        </row>
        <row r="1931">
          <cell r="A1931" t="str">
            <v>Yeşilırmak</v>
          </cell>
          <cell r="C1931" t="str">
            <v>Tek Terimli</v>
          </cell>
        </row>
        <row r="1932">
          <cell r="A1932" t="str">
            <v>Yeşilırmak</v>
          </cell>
          <cell r="C1932" t="str">
            <v>Sanayi</v>
          </cell>
        </row>
        <row r="1933">
          <cell r="A1933" t="str">
            <v>Yeşilırmak</v>
          </cell>
          <cell r="C1933" t="str">
            <v>Ticarethane</v>
          </cell>
        </row>
        <row r="1934">
          <cell r="A1934" t="str">
            <v>Yeşilırmak</v>
          </cell>
          <cell r="C1934" t="str">
            <v>Mesken</v>
          </cell>
        </row>
        <row r="1935">
          <cell r="A1935" t="str">
            <v>Yeşilırmak</v>
          </cell>
          <cell r="C1935" t="str">
            <v>Şehit Aileleri ve Muharip Malul Gaziler</v>
          </cell>
        </row>
        <row r="1936">
          <cell r="A1936" t="str">
            <v>Yeşilırmak</v>
          </cell>
          <cell r="C1936" t="str">
            <v>Tarımsal Sulama</v>
          </cell>
        </row>
        <row r="1937">
          <cell r="A1937" t="str">
            <v>Yeşilırmak</v>
          </cell>
          <cell r="C1937" t="str">
            <v>Aydınlatma</v>
          </cell>
        </row>
        <row r="1938">
          <cell r="A1938" t="str">
            <v>Yeşilırmak</v>
          </cell>
          <cell r="C1938" t="str">
            <v>Toplam</v>
          </cell>
        </row>
        <row r="1939">
          <cell r="A1939" t="str">
            <v>Çamlıbel</v>
          </cell>
        </row>
        <row r="1940">
          <cell r="A1940" t="str">
            <v>Çamlıbel</v>
          </cell>
          <cell r="C1940" t="str">
            <v>PERAKENDE SATIŞ TEKLİF FORMU</v>
          </cell>
        </row>
        <row r="1941">
          <cell r="A1941" t="str">
            <v>Çamlıbel</v>
          </cell>
        </row>
        <row r="1942">
          <cell r="A1942" t="str">
            <v>Çamlıbel</v>
          </cell>
          <cell r="K1942" t="str">
            <v>TUTAR (TL)</v>
          </cell>
        </row>
        <row r="1943">
          <cell r="A1943" t="str">
            <v>Çamlıbel</v>
          </cell>
          <cell r="C1943" t="str">
            <v>EÜAŞ</v>
          </cell>
          <cell r="K1943">
            <v>33465115.199999999</v>
          </cell>
        </row>
        <row r="1944">
          <cell r="A1944" t="str">
            <v>Çamlıbel</v>
          </cell>
          <cell r="C1944" t="str">
            <v>DUP (DENGELEME VE UZLAŞTIRMA PİYASASI)</v>
          </cell>
          <cell r="K1944">
            <v>118587599.91547775</v>
          </cell>
        </row>
        <row r="1945">
          <cell r="A1945" t="str">
            <v>Çamlıbel</v>
          </cell>
          <cell r="C1945" t="str">
            <v>İA (İKİLİ ANLAŞMALARLA ALIM)</v>
          </cell>
          <cell r="K1945">
            <v>0</v>
          </cell>
        </row>
        <row r="1946">
          <cell r="A1946" t="str">
            <v>Çamlıbel</v>
          </cell>
          <cell r="C1946" t="str">
            <v>MİKM (MİKROKOJENERASYON ALIMI)</v>
          </cell>
          <cell r="K1946">
            <v>0</v>
          </cell>
        </row>
        <row r="1947">
          <cell r="A1947" t="str">
            <v>Çamlıbel</v>
          </cell>
          <cell r="C1947" t="str">
            <v>GÜN ÖNCESİ FİYAT TAHMİNİ ORTALAMASI (TL/MWh)</v>
          </cell>
        </row>
        <row r="1948">
          <cell r="A1948" t="str">
            <v>Çamlıbel</v>
          </cell>
          <cell r="K1948">
            <v>152052715.11547774</v>
          </cell>
        </row>
        <row r="1949">
          <cell r="A1949" t="str">
            <v>Çamlıbel</v>
          </cell>
          <cell r="C1949" t="str">
            <v>DB (ENERJİ TEDARİKİ DÜZELTME BİLEŞENİ)</v>
          </cell>
          <cell r="K1949">
            <v>478634.30525539536</v>
          </cell>
        </row>
        <row r="1950">
          <cell r="A1950" t="str">
            <v>Çamlıbel</v>
          </cell>
          <cell r="C1950" t="str">
            <v>TOPLAM</v>
          </cell>
          <cell r="K1950">
            <v>152531349.42073312</v>
          </cell>
        </row>
        <row r="1951">
          <cell r="A1951" t="str">
            <v>Çamlıbel</v>
          </cell>
        </row>
        <row r="1952">
          <cell r="A1952" t="str">
            <v>Çamlıbel</v>
          </cell>
          <cell r="K1952" t="str">
            <v>TUTAR (TL)</v>
          </cell>
        </row>
        <row r="1953">
          <cell r="A1953" t="str">
            <v>Çamlıbel</v>
          </cell>
          <cell r="C1953" t="str">
            <v>PİÜ (PİYASA İŞLETİM ÜCRETİ)</v>
          </cell>
          <cell r="K1953">
            <v>105000</v>
          </cell>
        </row>
        <row r="1954">
          <cell r="A1954" t="str">
            <v>Çamlıbel</v>
          </cell>
          <cell r="C1954" t="str">
            <v>ÖEP (ÖDENMEYEN ALACAKLAR PAYI)</v>
          </cell>
          <cell r="K1954">
            <v>0</v>
          </cell>
        </row>
        <row r="1955">
          <cell r="A1955" t="str">
            <v>Çamlıbel</v>
          </cell>
          <cell r="C1955" t="str">
            <v>GDDK (GEÇMİŞE DÖNÜK DÜZELTME)</v>
          </cell>
          <cell r="K1955">
            <v>60000</v>
          </cell>
        </row>
        <row r="1956">
          <cell r="A1956" t="str">
            <v>Çamlıbel</v>
          </cell>
          <cell r="C1956" t="str">
            <v xml:space="preserve">FARK FONU </v>
          </cell>
          <cell r="K1956">
            <v>30000</v>
          </cell>
        </row>
        <row r="1957">
          <cell r="A1957" t="str">
            <v>Çamlıbel</v>
          </cell>
          <cell r="C1957" t="str">
            <v>SEDGK (YANSITILACAK DUY 110 ESASLI TUTAR)</v>
          </cell>
          <cell r="K1957">
            <v>345000</v>
          </cell>
        </row>
        <row r="1958">
          <cell r="A1958" t="str">
            <v>Çamlıbel</v>
          </cell>
          <cell r="C1958" t="str">
            <v>YEK (YEKDEM KAPSAMINDA ALACAK VEYA BORÇ)</v>
          </cell>
          <cell r="K1958">
            <v>48681000</v>
          </cell>
        </row>
        <row r="1959">
          <cell r="A1959" t="str">
            <v>Çamlıbel</v>
          </cell>
          <cell r="C1959" t="str">
            <v>TOPLAM</v>
          </cell>
          <cell r="K1959">
            <v>49221000</v>
          </cell>
        </row>
        <row r="1960">
          <cell r="A1960" t="str">
            <v>Çamlıbel</v>
          </cell>
        </row>
        <row r="1961">
          <cell r="A1961" t="str">
            <v>Çamlıbel</v>
          </cell>
        </row>
        <row r="1962">
          <cell r="A1962" t="str">
            <v>Çamlıbel</v>
          </cell>
          <cell r="C1962" t="str">
            <v>GTŞ'den Enerji Alan İletim Sistemi Kullanıcıları</v>
          </cell>
          <cell r="K1962">
            <v>0</v>
          </cell>
        </row>
        <row r="1963">
          <cell r="A1963" t="str">
            <v>Çamlıbel</v>
          </cell>
          <cell r="C1963" t="str">
            <v>Kullanıcı</v>
          </cell>
        </row>
        <row r="1964">
          <cell r="A1964" t="str">
            <v>Çamlıbel</v>
          </cell>
          <cell r="C1964" t="str">
            <v xml:space="preserve">Dağıtım Sistemi Kullanıcıları </v>
          </cell>
        </row>
        <row r="1965">
          <cell r="A1965" t="str">
            <v>Çamlıbel</v>
          </cell>
          <cell r="C1965" t="str">
            <v xml:space="preserve">Orta Gerilim </v>
          </cell>
        </row>
        <row r="1966">
          <cell r="A1966" t="str">
            <v>Çamlıbel</v>
          </cell>
          <cell r="C1966" t="str">
            <v xml:space="preserve">Çift Terimli </v>
          </cell>
        </row>
        <row r="1967">
          <cell r="A1967" t="str">
            <v>Çamlıbel</v>
          </cell>
          <cell r="C1967" t="str">
            <v>Sanayi</v>
          </cell>
        </row>
        <row r="1968">
          <cell r="A1968" t="str">
            <v>Çamlıbel</v>
          </cell>
          <cell r="C1968" t="str">
            <v>Ticarethane</v>
          </cell>
        </row>
        <row r="1969">
          <cell r="A1969" t="str">
            <v>Çamlıbel</v>
          </cell>
          <cell r="C1969" t="str">
            <v>Mesken</v>
          </cell>
        </row>
        <row r="1970">
          <cell r="A1970" t="str">
            <v>Çamlıbel</v>
          </cell>
          <cell r="C1970" t="str">
            <v>Tarımsal Sulama</v>
          </cell>
        </row>
        <row r="1971">
          <cell r="A1971" t="str">
            <v>Çamlıbel</v>
          </cell>
          <cell r="C1971" t="str">
            <v>Aydınlatma</v>
          </cell>
        </row>
        <row r="1972">
          <cell r="A1972" t="str">
            <v>Çamlıbel</v>
          </cell>
          <cell r="C1972" t="str">
            <v>Tek Terimli</v>
          </cell>
        </row>
        <row r="1973">
          <cell r="A1973" t="str">
            <v>Çamlıbel</v>
          </cell>
          <cell r="C1973" t="str">
            <v>Sanayi</v>
          </cell>
        </row>
        <row r="1974">
          <cell r="A1974" t="str">
            <v>Çamlıbel</v>
          </cell>
          <cell r="C1974" t="str">
            <v>Ticarethane</v>
          </cell>
        </row>
        <row r="1975">
          <cell r="A1975" t="str">
            <v>Çamlıbel</v>
          </cell>
          <cell r="C1975" t="str">
            <v>Mesken</v>
          </cell>
        </row>
        <row r="1976">
          <cell r="A1976" t="str">
            <v>Çamlıbel</v>
          </cell>
          <cell r="C1976" t="str">
            <v>Tarımsal Sulama</v>
          </cell>
        </row>
        <row r="1977">
          <cell r="A1977" t="str">
            <v>Çamlıbel</v>
          </cell>
          <cell r="C1977" t="str">
            <v>Aydınlatma</v>
          </cell>
        </row>
        <row r="1978">
          <cell r="A1978" t="str">
            <v>Çamlıbel</v>
          </cell>
          <cell r="C1978" t="str">
            <v>Alçak Gerilim</v>
          </cell>
        </row>
        <row r="1979">
          <cell r="A1979" t="str">
            <v>Çamlıbel</v>
          </cell>
          <cell r="C1979" t="str">
            <v>Tek Terimli</v>
          </cell>
        </row>
        <row r="1980">
          <cell r="A1980" t="str">
            <v>Çamlıbel</v>
          </cell>
          <cell r="C1980" t="str">
            <v>Sanayi</v>
          </cell>
        </row>
        <row r="1981">
          <cell r="A1981" t="str">
            <v>Çamlıbel</v>
          </cell>
          <cell r="C1981" t="str">
            <v>Ticarethane</v>
          </cell>
        </row>
        <row r="1982">
          <cell r="A1982" t="str">
            <v>Çamlıbel</v>
          </cell>
          <cell r="C1982" t="str">
            <v>Mesken</v>
          </cell>
        </row>
        <row r="1983">
          <cell r="A1983" t="str">
            <v>Çamlıbel</v>
          </cell>
          <cell r="C1983" t="str">
            <v>Şehit Aileleri ve Muharip Malul Gaziler</v>
          </cell>
        </row>
        <row r="1984">
          <cell r="A1984" t="str">
            <v>Çamlıbel</v>
          </cell>
          <cell r="C1984" t="str">
            <v>Tarımsal Sulama</v>
          </cell>
        </row>
        <row r="1985">
          <cell r="A1985" t="str">
            <v>Çamlıbel</v>
          </cell>
          <cell r="C1985" t="str">
            <v>Aydınlatma</v>
          </cell>
        </row>
        <row r="1986">
          <cell r="A1986" t="str">
            <v>Çamlıbel</v>
          </cell>
          <cell r="C1986" t="str">
            <v>Toplam</v>
          </cell>
        </row>
        <row r="1987">
          <cell r="A1987" t="str">
            <v>Çamlıbel</v>
          </cell>
        </row>
        <row r="1988">
          <cell r="A1988" t="str">
            <v>Çamlıbel</v>
          </cell>
        </row>
        <row r="1989">
          <cell r="A1989" t="str">
            <v>Çamlıbel</v>
          </cell>
          <cell r="C1989" t="str">
            <v>GTŞ'den Enerji Alan İletim Sistemi Kullanıcıları</v>
          </cell>
        </row>
        <row r="1990">
          <cell r="A1990" t="str">
            <v>Çamlıbel</v>
          </cell>
          <cell r="C1990" t="str">
            <v>Kullanıcı</v>
          </cell>
        </row>
        <row r="1991">
          <cell r="A1991" t="str">
            <v>Çamlıbel</v>
          </cell>
          <cell r="C1991" t="str">
            <v xml:space="preserve">Dağıtım Sistemi Kullanıcıları </v>
          </cell>
        </row>
        <row r="1992">
          <cell r="A1992" t="str">
            <v>Çamlıbel</v>
          </cell>
          <cell r="C1992" t="str">
            <v xml:space="preserve">Orta Gerilim </v>
          </cell>
        </row>
        <row r="1993">
          <cell r="A1993" t="str">
            <v>Çamlıbel</v>
          </cell>
          <cell r="C1993" t="str">
            <v xml:space="preserve">Çift Terimli </v>
          </cell>
        </row>
        <row r="1994">
          <cell r="A1994" t="str">
            <v>Çamlıbel</v>
          </cell>
          <cell r="C1994" t="str">
            <v>Sanayi</v>
          </cell>
        </row>
        <row r="1995">
          <cell r="A1995" t="str">
            <v>Çamlıbel</v>
          </cell>
          <cell r="C1995" t="str">
            <v>Ticarethane</v>
          </cell>
        </row>
        <row r="1996">
          <cell r="A1996" t="str">
            <v>Çamlıbel</v>
          </cell>
          <cell r="C1996" t="str">
            <v>Mesken</v>
          </cell>
        </row>
        <row r="1997">
          <cell r="A1997" t="str">
            <v>Çamlıbel</v>
          </cell>
          <cell r="C1997" t="str">
            <v>Tarımsal Sulama</v>
          </cell>
        </row>
        <row r="1998">
          <cell r="A1998" t="str">
            <v>Çamlıbel</v>
          </cell>
          <cell r="C1998" t="str">
            <v>Aydınlatma</v>
          </cell>
        </row>
        <row r="1999">
          <cell r="A1999" t="str">
            <v>Çamlıbel</v>
          </cell>
          <cell r="C1999" t="str">
            <v>Tek Terimli</v>
          </cell>
        </row>
        <row r="2000">
          <cell r="A2000" t="str">
            <v>Çamlıbel</v>
          </cell>
          <cell r="C2000" t="str">
            <v>Sanayi</v>
          </cell>
        </row>
        <row r="2001">
          <cell r="A2001" t="str">
            <v>Çamlıbel</v>
          </cell>
          <cell r="C2001" t="str">
            <v>Ticarethane</v>
          </cell>
        </row>
        <row r="2002">
          <cell r="A2002" t="str">
            <v>Çamlıbel</v>
          </cell>
          <cell r="C2002" t="str">
            <v>Mesken</v>
          </cell>
        </row>
        <row r="2003">
          <cell r="A2003" t="str">
            <v>Çamlıbel</v>
          </cell>
          <cell r="C2003" t="str">
            <v>Tarımsal Sulama</v>
          </cell>
        </row>
        <row r="2004">
          <cell r="A2004" t="str">
            <v>Çamlıbel</v>
          </cell>
          <cell r="C2004" t="str">
            <v>Aydınlatma</v>
          </cell>
        </row>
        <row r="2005">
          <cell r="A2005" t="str">
            <v>Çamlıbel</v>
          </cell>
          <cell r="C2005" t="str">
            <v>Alçak Gerilim</v>
          </cell>
        </row>
        <row r="2006">
          <cell r="A2006" t="str">
            <v>Çamlıbel</v>
          </cell>
          <cell r="C2006" t="str">
            <v>Tek Terimli</v>
          </cell>
        </row>
        <row r="2007">
          <cell r="A2007" t="str">
            <v>Çamlıbel</v>
          </cell>
          <cell r="C2007" t="str">
            <v>Sanayi</v>
          </cell>
        </row>
        <row r="2008">
          <cell r="A2008" t="str">
            <v>Çamlıbel</v>
          </cell>
          <cell r="C2008" t="str">
            <v>Ticarethane</v>
          </cell>
        </row>
        <row r="2009">
          <cell r="A2009" t="str">
            <v>Çamlıbel</v>
          </cell>
          <cell r="C2009" t="str">
            <v>Mesken</v>
          </cell>
        </row>
        <row r="2010">
          <cell r="A2010" t="str">
            <v>Çamlıbel</v>
          </cell>
          <cell r="C2010" t="str">
            <v>Şehit Aileleri ve Muharip Malul Gaziler</v>
          </cell>
        </row>
        <row r="2011">
          <cell r="A2011" t="str">
            <v>Çamlıbel</v>
          </cell>
          <cell r="C2011" t="str">
            <v>Tarımsal Sulama</v>
          </cell>
        </row>
        <row r="2012">
          <cell r="A2012" t="str">
            <v>Çamlıbel</v>
          </cell>
          <cell r="C2012" t="str">
            <v>Aydınlatma</v>
          </cell>
        </row>
        <row r="2013">
          <cell r="A2013" t="str">
            <v>Çamlıbel</v>
          </cell>
          <cell r="C2013" t="str">
            <v>Toplam</v>
          </cell>
        </row>
        <row r="2014">
          <cell r="A2014" t="str">
            <v>Çamlıbel</v>
          </cell>
        </row>
        <row r="2015">
          <cell r="A2015" t="str">
            <v>Çamlıbel</v>
          </cell>
        </row>
        <row r="2016">
          <cell r="A2016" t="str">
            <v>Çamlıbel</v>
          </cell>
          <cell r="C2016" t="str">
            <v>GTŞ'den Enerji Alan İletim Sistemi Kullanıcıları</v>
          </cell>
        </row>
        <row r="2017">
          <cell r="A2017" t="str">
            <v>Çamlıbel</v>
          </cell>
          <cell r="C2017" t="str">
            <v>Kullanıcı</v>
          </cell>
        </row>
        <row r="2018">
          <cell r="A2018" t="str">
            <v>Çamlıbel</v>
          </cell>
          <cell r="C2018" t="str">
            <v xml:space="preserve">Dağıtım Sistemi Kullanıcıları </v>
          </cell>
        </row>
        <row r="2019">
          <cell r="A2019" t="str">
            <v>Çamlıbel</v>
          </cell>
          <cell r="C2019" t="str">
            <v xml:space="preserve">Orta Gerilim </v>
          </cell>
        </row>
        <row r="2020">
          <cell r="A2020" t="str">
            <v>Çamlıbel</v>
          </cell>
          <cell r="C2020" t="str">
            <v xml:space="preserve">Çift Terimli </v>
          </cell>
        </row>
        <row r="2021">
          <cell r="A2021" t="str">
            <v>Çamlıbel</v>
          </cell>
          <cell r="C2021" t="str">
            <v>Sanayi</v>
          </cell>
        </row>
        <row r="2022">
          <cell r="A2022" t="str">
            <v>Çamlıbel</v>
          </cell>
          <cell r="C2022" t="str">
            <v>Ticarethane</v>
          </cell>
        </row>
        <row r="2023">
          <cell r="A2023" t="str">
            <v>Çamlıbel</v>
          </cell>
          <cell r="C2023" t="str">
            <v>Mesken</v>
          </cell>
        </row>
        <row r="2024">
          <cell r="A2024" t="str">
            <v>Çamlıbel</v>
          </cell>
          <cell r="C2024" t="str">
            <v>Tarımsal Sulama</v>
          </cell>
        </row>
        <row r="2025">
          <cell r="A2025" t="str">
            <v>Çamlıbel</v>
          </cell>
          <cell r="C2025" t="str">
            <v>Aydınlatma</v>
          </cell>
        </row>
        <row r="2026">
          <cell r="A2026" t="str">
            <v>Çamlıbel</v>
          </cell>
          <cell r="C2026" t="str">
            <v>Tek Terimli</v>
          </cell>
        </row>
        <row r="2027">
          <cell r="A2027" t="str">
            <v>Çamlıbel</v>
          </cell>
          <cell r="C2027" t="str">
            <v>Sanayi</v>
          </cell>
        </row>
        <row r="2028">
          <cell r="A2028" t="str">
            <v>Çamlıbel</v>
          </cell>
          <cell r="C2028" t="str">
            <v>Ticarethane</v>
          </cell>
        </row>
        <row r="2029">
          <cell r="A2029" t="str">
            <v>Çamlıbel</v>
          </cell>
          <cell r="C2029" t="str">
            <v>Mesken</v>
          </cell>
        </row>
        <row r="2030">
          <cell r="A2030" t="str">
            <v>Çamlıbel</v>
          </cell>
          <cell r="C2030" t="str">
            <v>Tarımsal Sulama</v>
          </cell>
        </row>
        <row r="2031">
          <cell r="A2031" t="str">
            <v>Çamlıbel</v>
          </cell>
          <cell r="C2031" t="str">
            <v>Aydınlatma</v>
          </cell>
        </row>
        <row r="2032">
          <cell r="A2032" t="str">
            <v>Çamlıbel</v>
          </cell>
          <cell r="C2032" t="str">
            <v>Alçak Gerilim</v>
          </cell>
        </row>
        <row r="2033">
          <cell r="A2033" t="str">
            <v>Çamlıbel</v>
          </cell>
          <cell r="C2033" t="str">
            <v>Tek Terimli</v>
          </cell>
        </row>
        <row r="2034">
          <cell r="A2034" t="str">
            <v>Çamlıbel</v>
          </cell>
          <cell r="C2034" t="str">
            <v>Sanayi</v>
          </cell>
        </row>
        <row r="2035">
          <cell r="A2035" t="str">
            <v>Çamlıbel</v>
          </cell>
          <cell r="C2035" t="str">
            <v>Ticarethane</v>
          </cell>
        </row>
        <row r="2036">
          <cell r="A2036" t="str">
            <v>Çamlıbel</v>
          </cell>
          <cell r="C2036" t="str">
            <v>Mesken</v>
          </cell>
        </row>
        <row r="2037">
          <cell r="A2037" t="str">
            <v>Çamlıbel</v>
          </cell>
          <cell r="C2037" t="str">
            <v>Şehit Aileleri ve Muharip Malul Gaziler</v>
          </cell>
        </row>
        <row r="2038">
          <cell r="A2038" t="str">
            <v>Çamlıbel</v>
          </cell>
          <cell r="C2038" t="str">
            <v>Tarımsal Sulama</v>
          </cell>
        </row>
        <row r="2039">
          <cell r="A2039" t="str">
            <v>Çamlıbel</v>
          </cell>
          <cell r="C2039" t="str">
            <v>Aydınlatma</v>
          </cell>
        </row>
        <row r="2040">
          <cell r="A2040" t="str">
            <v>Çamlıbel</v>
          </cell>
          <cell r="C2040" t="str">
            <v>Toplam</v>
          </cell>
        </row>
        <row r="2041">
          <cell r="A2041" t="str">
            <v>Çoruh</v>
          </cell>
        </row>
        <row r="2042">
          <cell r="A2042" t="str">
            <v>Çoruh</v>
          </cell>
          <cell r="C2042" t="str">
            <v>PERAKENDE SATIŞ TEKLİF FORMU</v>
          </cell>
        </row>
        <row r="2043">
          <cell r="A2043" t="str">
            <v>Çoruh</v>
          </cell>
        </row>
        <row r="2044">
          <cell r="A2044" t="str">
            <v>Çoruh</v>
          </cell>
          <cell r="K2044" t="str">
            <v>TUTAR (TL)</v>
          </cell>
        </row>
        <row r="2045">
          <cell r="A2045" t="str">
            <v>Çoruh</v>
          </cell>
          <cell r="C2045" t="str">
            <v>EÜAŞ</v>
          </cell>
          <cell r="K2045">
            <v>33503281.899999999</v>
          </cell>
        </row>
        <row r="2046">
          <cell r="A2046" t="str">
            <v>Çoruh</v>
          </cell>
          <cell r="C2046" t="str">
            <v>DUP (DENGELEME VE UZLAŞTIRMA PİYASASI)</v>
          </cell>
          <cell r="K2046">
            <v>180774776.64894611</v>
          </cell>
        </row>
        <row r="2047">
          <cell r="A2047" t="str">
            <v>Çoruh</v>
          </cell>
          <cell r="C2047" t="str">
            <v>İA (İKİLİ ANLAŞMALARLA ALIM)</v>
          </cell>
          <cell r="K2047">
            <v>0</v>
          </cell>
        </row>
        <row r="2048">
          <cell r="A2048" t="str">
            <v>Çoruh</v>
          </cell>
          <cell r="C2048" t="str">
            <v>MİKM (MİKROKOJENERASYON ALIMI)</v>
          </cell>
          <cell r="K2048">
            <v>0</v>
          </cell>
        </row>
        <row r="2049">
          <cell r="A2049" t="str">
            <v>Çoruh</v>
          </cell>
          <cell r="C2049" t="str">
            <v>GÜN ÖNCESİ FİYAT TAHMİNİ ORTALAMASI (TL/MWh)</v>
          </cell>
        </row>
        <row r="2050">
          <cell r="A2050" t="str">
            <v>Çoruh</v>
          </cell>
          <cell r="K2050">
            <v>214278058.54894611</v>
          </cell>
        </row>
        <row r="2051">
          <cell r="A2051" t="str">
            <v>Çoruh</v>
          </cell>
          <cell r="C2051" t="str">
            <v>DB (ENERJİ TEDARİKİ DÜZELTME BİLEŞENİ)</v>
          </cell>
          <cell r="K2051">
            <v>4344243.4356832821</v>
          </cell>
        </row>
        <row r="2052">
          <cell r="A2052" t="str">
            <v>Çoruh</v>
          </cell>
          <cell r="C2052" t="str">
            <v>TOPLAM</v>
          </cell>
          <cell r="K2052">
            <v>218622301.98462939</v>
          </cell>
        </row>
        <row r="2053">
          <cell r="A2053" t="str">
            <v>Çoruh</v>
          </cell>
        </row>
        <row r="2054">
          <cell r="A2054" t="str">
            <v>Çoruh</v>
          </cell>
          <cell r="K2054" t="str">
            <v>TUTAR (TL)</v>
          </cell>
        </row>
        <row r="2055">
          <cell r="A2055" t="str">
            <v>Çoruh</v>
          </cell>
          <cell r="C2055" t="str">
            <v>PİÜ (PİYASA İŞLETİM ÜCRETİ)</v>
          </cell>
          <cell r="K2055">
            <v>145418.4930005651</v>
          </cell>
        </row>
        <row r="2056">
          <cell r="A2056" t="str">
            <v>Çoruh</v>
          </cell>
          <cell r="C2056" t="str">
            <v>ÖEP (ÖDENMEYEN ALACAKLAR PAYI)</v>
          </cell>
          <cell r="K2056">
            <v>0</v>
          </cell>
        </row>
        <row r="2057">
          <cell r="A2057" t="str">
            <v>Çoruh</v>
          </cell>
          <cell r="C2057" t="str">
            <v>GDDK (GEÇMİŞE DÖNÜK DÜZELTME)</v>
          </cell>
          <cell r="K2057">
            <v>79778.434871813282</v>
          </cell>
        </row>
        <row r="2058">
          <cell r="A2058" t="str">
            <v>Çoruh</v>
          </cell>
          <cell r="C2058" t="str">
            <v xml:space="preserve">FARK FONU </v>
          </cell>
          <cell r="K2058">
            <v>52192.602567948015</v>
          </cell>
        </row>
        <row r="2059">
          <cell r="A2059" t="str">
            <v>Çoruh</v>
          </cell>
          <cell r="C2059" t="str">
            <v>SEDGK (YANSITILACAK DUY 110 ESASLI TUTAR)</v>
          </cell>
          <cell r="K2059">
            <v>655853.44034847652</v>
          </cell>
        </row>
        <row r="2060">
          <cell r="A2060" t="str">
            <v>Çoruh</v>
          </cell>
          <cell r="C2060" t="str">
            <v>YEK (YEKDEM KAPSAMINDA ALACAK VEYA BORÇ)</v>
          </cell>
          <cell r="K2060">
            <v>54464679.450624369</v>
          </cell>
        </row>
        <row r="2061">
          <cell r="A2061" t="str">
            <v>Çoruh</v>
          </cell>
          <cell r="C2061" t="str">
            <v>TOPLAM</v>
          </cell>
          <cell r="K2061">
            <v>55397922.421413168</v>
          </cell>
        </row>
        <row r="2062">
          <cell r="A2062" t="str">
            <v>Çoruh</v>
          </cell>
        </row>
        <row r="2063">
          <cell r="A2063" t="str">
            <v>Çoruh</v>
          </cell>
        </row>
        <row r="2064">
          <cell r="A2064" t="str">
            <v>Çoruh</v>
          </cell>
          <cell r="C2064" t="str">
            <v>GTŞ'den Enerji Alan İletim Sistemi Kullanıcıları</v>
          </cell>
          <cell r="K2064">
            <v>0</v>
          </cell>
        </row>
        <row r="2065">
          <cell r="A2065" t="str">
            <v>Çoruh</v>
          </cell>
          <cell r="C2065" t="str">
            <v>Kullanıcı</v>
          </cell>
        </row>
        <row r="2066">
          <cell r="A2066" t="str">
            <v>Çoruh</v>
          </cell>
          <cell r="C2066" t="str">
            <v xml:space="preserve">Dağıtım Sistemi Kullanıcıları </v>
          </cell>
        </row>
        <row r="2067">
          <cell r="A2067" t="str">
            <v>Çoruh</v>
          </cell>
          <cell r="C2067" t="str">
            <v xml:space="preserve">Orta Gerilim </v>
          </cell>
        </row>
        <row r="2068">
          <cell r="A2068" t="str">
            <v>Çoruh</v>
          </cell>
          <cell r="C2068" t="str">
            <v xml:space="preserve">Çift Terimli </v>
          </cell>
        </row>
        <row r="2069">
          <cell r="A2069" t="str">
            <v>Çoruh</v>
          </cell>
          <cell r="C2069" t="str">
            <v>Sanayi</v>
          </cell>
        </row>
        <row r="2070">
          <cell r="A2070" t="str">
            <v>Çoruh</v>
          </cell>
          <cell r="C2070" t="str">
            <v>Ticarethane</v>
          </cell>
        </row>
        <row r="2071">
          <cell r="A2071" t="str">
            <v>Çoruh</v>
          </cell>
          <cell r="C2071" t="str">
            <v>Mesken</v>
          </cell>
        </row>
        <row r="2072">
          <cell r="A2072" t="str">
            <v>Çoruh</v>
          </cell>
          <cell r="C2072" t="str">
            <v>Tarımsal Sulama</v>
          </cell>
        </row>
        <row r="2073">
          <cell r="A2073" t="str">
            <v>Çoruh</v>
          </cell>
          <cell r="C2073" t="str">
            <v>Aydınlatma</v>
          </cell>
        </row>
        <row r="2074">
          <cell r="A2074" t="str">
            <v>Çoruh</v>
          </cell>
          <cell r="C2074" t="str">
            <v>Tek Terimli</v>
          </cell>
        </row>
        <row r="2075">
          <cell r="A2075" t="str">
            <v>Çoruh</v>
          </cell>
          <cell r="C2075" t="str">
            <v>Sanayi</v>
          </cell>
        </row>
        <row r="2076">
          <cell r="A2076" t="str">
            <v>Çoruh</v>
          </cell>
          <cell r="C2076" t="str">
            <v>Ticarethane</v>
          </cell>
        </row>
        <row r="2077">
          <cell r="A2077" t="str">
            <v>Çoruh</v>
          </cell>
          <cell r="C2077" t="str">
            <v>Mesken</v>
          </cell>
        </row>
        <row r="2078">
          <cell r="A2078" t="str">
            <v>Çoruh</v>
          </cell>
          <cell r="C2078" t="str">
            <v>Tarımsal Sulama</v>
          </cell>
        </row>
        <row r="2079">
          <cell r="A2079" t="str">
            <v>Çoruh</v>
          </cell>
          <cell r="C2079" t="str">
            <v>Aydınlatma</v>
          </cell>
        </row>
        <row r="2080">
          <cell r="A2080" t="str">
            <v>Çoruh</v>
          </cell>
          <cell r="C2080" t="str">
            <v>Alçak Gerilim</v>
          </cell>
        </row>
        <row r="2081">
          <cell r="A2081" t="str">
            <v>Çoruh</v>
          </cell>
          <cell r="C2081" t="str">
            <v>Tek Terimli</v>
          </cell>
        </row>
        <row r="2082">
          <cell r="A2082" t="str">
            <v>Çoruh</v>
          </cell>
          <cell r="C2082" t="str">
            <v>Sanayi</v>
          </cell>
        </row>
        <row r="2083">
          <cell r="A2083" t="str">
            <v>Çoruh</v>
          </cell>
          <cell r="C2083" t="str">
            <v>Ticarethane</v>
          </cell>
        </row>
        <row r="2084">
          <cell r="A2084" t="str">
            <v>Çoruh</v>
          </cell>
          <cell r="C2084" t="str">
            <v>Mesken</v>
          </cell>
        </row>
        <row r="2085">
          <cell r="A2085" t="str">
            <v>Çoruh</v>
          </cell>
          <cell r="C2085" t="str">
            <v>Şehit Aileleri ve Muharip Malul Gaziler</v>
          </cell>
        </row>
        <row r="2086">
          <cell r="A2086" t="str">
            <v>Çoruh</v>
          </cell>
          <cell r="C2086" t="str">
            <v>Tarımsal Sulama</v>
          </cell>
        </row>
        <row r="2087">
          <cell r="A2087" t="str">
            <v>Çoruh</v>
          </cell>
          <cell r="C2087" t="str">
            <v>Aydınlatma</v>
          </cell>
        </row>
        <row r="2088">
          <cell r="A2088" t="str">
            <v>Çoruh</v>
          </cell>
          <cell r="C2088" t="str">
            <v>Toplam</v>
          </cell>
        </row>
        <row r="2089">
          <cell r="A2089" t="str">
            <v>Çoruh</v>
          </cell>
        </row>
        <row r="2090">
          <cell r="A2090" t="str">
            <v>Çoruh</v>
          </cell>
        </row>
        <row r="2091">
          <cell r="A2091" t="str">
            <v>Çoruh</v>
          </cell>
          <cell r="C2091" t="str">
            <v>GTŞ'den Enerji Alan İletim Sistemi Kullanıcıları</v>
          </cell>
        </row>
        <row r="2092">
          <cell r="A2092" t="str">
            <v>Çoruh</v>
          </cell>
          <cell r="C2092" t="str">
            <v>Kullanıcı</v>
          </cell>
        </row>
        <row r="2093">
          <cell r="A2093" t="str">
            <v>Çoruh</v>
          </cell>
          <cell r="C2093" t="str">
            <v xml:space="preserve">Dağıtım Sistemi Kullanıcıları </v>
          </cell>
        </row>
        <row r="2094">
          <cell r="A2094" t="str">
            <v>Çoruh</v>
          </cell>
          <cell r="C2094" t="str">
            <v xml:space="preserve">Orta Gerilim </v>
          </cell>
        </row>
        <row r="2095">
          <cell r="A2095" t="str">
            <v>Çoruh</v>
          </cell>
          <cell r="C2095" t="str">
            <v xml:space="preserve">Çift Terimli </v>
          </cell>
        </row>
        <row r="2096">
          <cell r="A2096" t="str">
            <v>Çoruh</v>
          </cell>
          <cell r="C2096" t="str">
            <v>Sanayi</v>
          </cell>
        </row>
        <row r="2097">
          <cell r="A2097" t="str">
            <v>Çoruh</v>
          </cell>
          <cell r="C2097" t="str">
            <v>Ticarethane</v>
          </cell>
        </row>
        <row r="2098">
          <cell r="A2098" t="str">
            <v>Çoruh</v>
          </cell>
          <cell r="C2098" t="str">
            <v>Mesken</v>
          </cell>
        </row>
        <row r="2099">
          <cell r="A2099" t="str">
            <v>Çoruh</v>
          </cell>
          <cell r="C2099" t="str">
            <v>Tarımsal Sulama</v>
          </cell>
        </row>
        <row r="2100">
          <cell r="A2100" t="str">
            <v>Çoruh</v>
          </cell>
          <cell r="C2100" t="str">
            <v>Aydınlatma</v>
          </cell>
        </row>
        <row r="2101">
          <cell r="A2101" t="str">
            <v>Çoruh</v>
          </cell>
          <cell r="C2101" t="str">
            <v>Tek Terimli</v>
          </cell>
        </row>
        <row r="2102">
          <cell r="A2102" t="str">
            <v>Çoruh</v>
          </cell>
          <cell r="C2102" t="str">
            <v>Sanayi</v>
          </cell>
        </row>
        <row r="2103">
          <cell r="A2103" t="str">
            <v>Çoruh</v>
          </cell>
          <cell r="C2103" t="str">
            <v>Ticarethane</v>
          </cell>
        </row>
        <row r="2104">
          <cell r="A2104" t="str">
            <v>Çoruh</v>
          </cell>
          <cell r="C2104" t="str">
            <v>Mesken</v>
          </cell>
        </row>
        <row r="2105">
          <cell r="A2105" t="str">
            <v>Çoruh</v>
          </cell>
          <cell r="C2105" t="str">
            <v>Tarımsal Sulama</v>
          </cell>
        </row>
        <row r="2106">
          <cell r="A2106" t="str">
            <v>Çoruh</v>
          </cell>
          <cell r="C2106" t="str">
            <v>Aydınlatma</v>
          </cell>
        </row>
        <row r="2107">
          <cell r="A2107" t="str">
            <v>Çoruh</v>
          </cell>
          <cell r="C2107" t="str">
            <v>Alçak Gerilim</v>
          </cell>
        </row>
        <row r="2108">
          <cell r="A2108" t="str">
            <v>Çoruh</v>
          </cell>
          <cell r="C2108" t="str">
            <v>Tek Terimli</v>
          </cell>
        </row>
        <row r="2109">
          <cell r="A2109" t="str">
            <v>Çoruh</v>
          </cell>
          <cell r="C2109" t="str">
            <v>Sanayi</v>
          </cell>
        </row>
        <row r="2110">
          <cell r="A2110" t="str">
            <v>Çoruh</v>
          </cell>
          <cell r="C2110" t="str">
            <v>Ticarethane</v>
          </cell>
        </row>
        <row r="2111">
          <cell r="A2111" t="str">
            <v>Çoruh</v>
          </cell>
          <cell r="C2111" t="str">
            <v>Mesken</v>
          </cell>
        </row>
        <row r="2112">
          <cell r="A2112" t="str">
            <v>Çoruh</v>
          </cell>
          <cell r="C2112" t="str">
            <v>Şehit Aileleri ve Muharip Malul Gaziler</v>
          </cell>
        </row>
        <row r="2113">
          <cell r="A2113" t="str">
            <v>Çoruh</v>
          </cell>
          <cell r="C2113" t="str">
            <v>Tarımsal Sulama</v>
          </cell>
        </row>
        <row r="2114">
          <cell r="A2114" t="str">
            <v>Çoruh</v>
          </cell>
          <cell r="C2114" t="str">
            <v>Aydınlatma</v>
          </cell>
        </row>
        <row r="2115">
          <cell r="A2115" t="str">
            <v>Çoruh</v>
          </cell>
          <cell r="C2115" t="str">
            <v>Toplam</v>
          </cell>
        </row>
        <row r="2116">
          <cell r="A2116" t="str">
            <v>Çoruh</v>
          </cell>
        </row>
        <row r="2117">
          <cell r="A2117" t="str">
            <v>Çoruh</v>
          </cell>
        </row>
        <row r="2118">
          <cell r="A2118" t="str">
            <v>Çoruh</v>
          </cell>
          <cell r="C2118" t="str">
            <v>GTŞ'den Enerji Alan İletim Sistemi Kullanıcıları</v>
          </cell>
        </row>
        <row r="2119">
          <cell r="A2119" t="str">
            <v>Çoruh</v>
          </cell>
          <cell r="C2119" t="str">
            <v>Kullanıcı</v>
          </cell>
        </row>
        <row r="2120">
          <cell r="A2120" t="str">
            <v>Çoruh</v>
          </cell>
          <cell r="C2120" t="str">
            <v xml:space="preserve">Dağıtım Sistemi Kullanıcıları </v>
          </cell>
        </row>
        <row r="2121">
          <cell r="A2121" t="str">
            <v>Çoruh</v>
          </cell>
          <cell r="C2121" t="str">
            <v xml:space="preserve">Orta Gerilim </v>
          </cell>
        </row>
        <row r="2122">
          <cell r="A2122" t="str">
            <v>Çoruh</v>
          </cell>
          <cell r="C2122" t="str">
            <v xml:space="preserve">Çift Terimli </v>
          </cell>
        </row>
        <row r="2123">
          <cell r="A2123" t="str">
            <v>Çoruh</v>
          </cell>
          <cell r="C2123" t="str">
            <v>Sanayi</v>
          </cell>
        </row>
        <row r="2124">
          <cell r="A2124" t="str">
            <v>Çoruh</v>
          </cell>
          <cell r="C2124" t="str">
            <v>Ticarethane</v>
          </cell>
        </row>
        <row r="2125">
          <cell r="A2125" t="str">
            <v>Çoruh</v>
          </cell>
          <cell r="C2125" t="str">
            <v>Mesken</v>
          </cell>
        </row>
        <row r="2126">
          <cell r="A2126" t="str">
            <v>Çoruh</v>
          </cell>
          <cell r="C2126" t="str">
            <v>Tarımsal Sulama</v>
          </cell>
        </row>
        <row r="2127">
          <cell r="A2127" t="str">
            <v>Çoruh</v>
          </cell>
          <cell r="C2127" t="str">
            <v>Aydınlatma</v>
          </cell>
        </row>
        <row r="2128">
          <cell r="A2128" t="str">
            <v>Çoruh</v>
          </cell>
          <cell r="C2128" t="str">
            <v>Tek Terimli</v>
          </cell>
        </row>
        <row r="2129">
          <cell r="A2129" t="str">
            <v>Çoruh</v>
          </cell>
          <cell r="C2129" t="str">
            <v>Sanayi</v>
          </cell>
        </row>
        <row r="2130">
          <cell r="A2130" t="str">
            <v>Çoruh</v>
          </cell>
          <cell r="C2130" t="str">
            <v>Ticarethane</v>
          </cell>
        </row>
        <row r="2131">
          <cell r="A2131" t="str">
            <v>Çoruh</v>
          </cell>
          <cell r="C2131" t="str">
            <v>Mesken</v>
          </cell>
        </row>
        <row r="2132">
          <cell r="A2132" t="str">
            <v>Çoruh</v>
          </cell>
          <cell r="C2132" t="str">
            <v>Tarımsal Sulama</v>
          </cell>
        </row>
        <row r="2133">
          <cell r="A2133" t="str">
            <v>Çoruh</v>
          </cell>
          <cell r="C2133" t="str">
            <v>Aydınlatma</v>
          </cell>
        </row>
        <row r="2134">
          <cell r="A2134" t="str">
            <v>Çoruh</v>
          </cell>
          <cell r="C2134" t="str">
            <v>Alçak Gerilim</v>
          </cell>
        </row>
        <row r="2135">
          <cell r="A2135" t="str">
            <v>Çoruh</v>
          </cell>
          <cell r="C2135" t="str">
            <v>Tek Terimli</v>
          </cell>
        </row>
        <row r="2136">
          <cell r="A2136" t="str">
            <v>Çoruh</v>
          </cell>
          <cell r="C2136" t="str">
            <v>Sanayi</v>
          </cell>
        </row>
        <row r="2137">
          <cell r="A2137" t="str">
            <v>Çoruh</v>
          </cell>
          <cell r="C2137" t="str">
            <v>Ticarethane</v>
          </cell>
        </row>
        <row r="2138">
          <cell r="A2138" t="str">
            <v>Çoruh</v>
          </cell>
          <cell r="C2138" t="str">
            <v>Mesken</v>
          </cell>
        </row>
        <row r="2139">
          <cell r="A2139" t="str">
            <v>Çoruh</v>
          </cell>
          <cell r="C2139" t="str">
            <v>Şehit Aileleri ve Muharip Malul Gaziler</v>
          </cell>
        </row>
        <row r="2140">
          <cell r="A2140" t="str">
            <v>Çoruh</v>
          </cell>
          <cell r="C2140" t="str">
            <v>Tarımsal Sulama</v>
          </cell>
        </row>
        <row r="2141">
          <cell r="A2141" t="str">
            <v>Çoruh</v>
          </cell>
          <cell r="C2141" t="str">
            <v>Aydınlatma</v>
          </cell>
        </row>
        <row r="2142">
          <cell r="A2142" t="str">
            <v>Çoruh</v>
          </cell>
          <cell r="C2142" t="str">
            <v>Toplam</v>
          </cell>
        </row>
      </sheetData>
      <sheetData sheetId="10"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5.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26.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27.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28.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29.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30.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31.bin"/></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6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theme="0"/>
    <pageSetUpPr fitToPage="1"/>
  </sheetPr>
  <dimension ref="B1:U54"/>
  <sheetViews>
    <sheetView showGridLines="0" zoomScaleNormal="100" workbookViewId="0">
      <selection activeCell="B46" sqref="B46:N46"/>
    </sheetView>
  </sheetViews>
  <sheetFormatPr defaultColWidth="9.140625" defaultRowHeight="14.25" zeroHeight="1" x14ac:dyDescent="0.2"/>
  <cols>
    <col min="1" max="1" width="9.140625" style="65"/>
    <col min="2" max="2" width="45.7109375" style="65" customWidth="1"/>
    <col min="3" max="3" width="15.140625" style="65" customWidth="1"/>
    <col min="4" max="4" width="14.5703125" style="65" bestFit="1" customWidth="1"/>
    <col min="5" max="9" width="13.7109375" style="65" customWidth="1"/>
    <col min="10" max="10" width="44.7109375" style="65" customWidth="1"/>
    <col min="11" max="11" width="14.7109375" style="65" customWidth="1"/>
    <col min="12" max="12" width="14.5703125" style="65" bestFit="1" customWidth="1"/>
    <col min="13" max="14" width="13.7109375" style="65" customWidth="1"/>
    <col min="15" max="15" width="9.140625" style="66"/>
    <col min="16" max="16" width="9.85546875" style="65" bestFit="1" customWidth="1"/>
    <col min="17" max="20" width="9.140625" style="65"/>
    <col min="21" max="21" width="10.5703125" style="65" bestFit="1" customWidth="1"/>
    <col min="22" max="16384" width="9.140625" style="65"/>
  </cols>
  <sheetData>
    <row r="1" spans="2:21" ht="15" thickBot="1" x14ac:dyDescent="0.25"/>
    <row r="2" spans="2:21" ht="16.149999999999999" customHeight="1" thickBot="1" x14ac:dyDescent="0.25">
      <c r="B2" s="289" t="s">
        <v>193</v>
      </c>
      <c r="C2" s="290"/>
      <c r="D2" s="290"/>
      <c r="E2" s="290"/>
      <c r="F2" s="290"/>
      <c r="G2" s="290"/>
      <c r="H2" s="290"/>
      <c r="I2" s="290"/>
      <c r="J2" s="290"/>
      <c r="K2" s="290"/>
      <c r="L2" s="290"/>
      <c r="M2" s="290"/>
      <c r="N2" s="291"/>
      <c r="U2" s="67"/>
    </row>
    <row r="3" spans="2:21" ht="13.9" customHeight="1" thickTop="1" thickBot="1" x14ac:dyDescent="0.25">
      <c r="B3" s="292" t="s">
        <v>139</v>
      </c>
      <c r="C3" s="293"/>
      <c r="D3" s="293"/>
      <c r="E3" s="293"/>
      <c r="F3" s="293"/>
      <c r="G3" s="293"/>
      <c r="H3" s="293"/>
      <c r="I3" s="293"/>
      <c r="J3" s="293"/>
      <c r="K3" s="293"/>
      <c r="L3" s="293"/>
      <c r="M3" s="293"/>
      <c r="N3" s="294"/>
    </row>
    <row r="4" spans="2:21" ht="15" thickTop="1" x14ac:dyDescent="0.2">
      <c r="B4" s="295"/>
      <c r="C4" s="68"/>
      <c r="D4" s="69"/>
      <c r="E4" s="70" t="s">
        <v>140</v>
      </c>
      <c r="F4" s="70" t="s">
        <v>141</v>
      </c>
      <c r="G4" s="70" t="s">
        <v>142</v>
      </c>
      <c r="H4" s="70" t="s">
        <v>143</v>
      </c>
      <c r="I4" s="71"/>
      <c r="J4" s="72"/>
      <c r="K4" s="73"/>
      <c r="L4" s="73"/>
      <c r="M4" s="73"/>
      <c r="N4" s="74"/>
    </row>
    <row r="5" spans="2:21" x14ac:dyDescent="0.2">
      <c r="B5" s="295"/>
      <c r="C5" s="68"/>
      <c r="D5" s="75"/>
      <c r="E5" s="76" t="s">
        <v>144</v>
      </c>
      <c r="F5" s="76" t="s">
        <v>144</v>
      </c>
      <c r="G5" s="76" t="s">
        <v>144</v>
      </c>
      <c r="H5" s="76" t="s">
        <v>144</v>
      </c>
      <c r="I5" s="71"/>
      <c r="J5" s="71"/>
      <c r="K5" s="71"/>
      <c r="L5" s="71"/>
      <c r="M5" s="73"/>
      <c r="N5" s="74"/>
    </row>
    <row r="6" spans="2:21" ht="15" thickBot="1" x14ac:dyDescent="0.25">
      <c r="B6" s="77"/>
      <c r="C6" s="78"/>
      <c r="D6" s="79"/>
      <c r="E6" s="80">
        <v>312.49419999999998</v>
      </c>
      <c r="F6" s="80">
        <v>316.4941</v>
      </c>
      <c r="G6" s="80">
        <v>507.65449999999998</v>
      </c>
      <c r="H6" s="80">
        <v>162.20840000000001</v>
      </c>
      <c r="I6" s="81"/>
      <c r="J6" s="82"/>
      <c r="K6" s="83"/>
      <c r="L6" s="83"/>
      <c r="M6" s="73"/>
      <c r="N6" s="74"/>
      <c r="P6" s="84"/>
    </row>
    <row r="7" spans="2:21" ht="15" thickBot="1" x14ac:dyDescent="0.25">
      <c r="B7" s="296" t="s">
        <v>145</v>
      </c>
      <c r="C7" s="297"/>
      <c r="D7" s="297"/>
      <c r="E7" s="297"/>
      <c r="F7" s="297"/>
      <c r="G7" s="297"/>
      <c r="H7" s="297"/>
      <c r="I7" s="297"/>
      <c r="J7" s="297"/>
      <c r="K7" s="297"/>
      <c r="L7" s="297"/>
      <c r="M7" s="297"/>
      <c r="N7" s="298"/>
    </row>
    <row r="8" spans="2:21" ht="13.9" customHeight="1" thickBot="1" x14ac:dyDescent="0.25">
      <c r="B8" s="299" t="s">
        <v>146</v>
      </c>
      <c r="C8" s="300"/>
      <c r="D8" s="300"/>
      <c r="E8" s="300"/>
      <c r="F8" s="300"/>
      <c r="G8" s="300"/>
      <c r="H8" s="300"/>
      <c r="I8" s="301"/>
      <c r="J8" s="302" t="s">
        <v>147</v>
      </c>
      <c r="K8" s="303"/>
      <c r="L8" s="303"/>
      <c r="M8" s="303"/>
      <c r="N8" s="304"/>
    </row>
    <row r="9" spans="2:21" ht="13.9" customHeight="1" x14ac:dyDescent="0.2">
      <c r="B9" s="278"/>
      <c r="C9" s="280" t="s">
        <v>148</v>
      </c>
      <c r="D9" s="280"/>
      <c r="E9" s="280" t="s">
        <v>149</v>
      </c>
      <c r="F9" s="280"/>
      <c r="G9" s="280"/>
      <c r="H9" s="281"/>
      <c r="I9" s="282" t="s">
        <v>150</v>
      </c>
      <c r="J9" s="284"/>
      <c r="K9" s="287" t="s">
        <v>151</v>
      </c>
      <c r="L9" s="288"/>
      <c r="M9" s="274" t="s">
        <v>152</v>
      </c>
      <c r="N9" s="276" t="s">
        <v>150</v>
      </c>
    </row>
    <row r="10" spans="2:21" ht="21" x14ac:dyDescent="0.2">
      <c r="B10" s="279"/>
      <c r="C10" s="85" t="s">
        <v>153</v>
      </c>
      <c r="D10" s="86" t="s">
        <v>154</v>
      </c>
      <c r="E10" s="87" t="s">
        <v>140</v>
      </c>
      <c r="F10" s="85" t="s">
        <v>141</v>
      </c>
      <c r="G10" s="85" t="s">
        <v>142</v>
      </c>
      <c r="H10" s="88" t="s">
        <v>143</v>
      </c>
      <c r="I10" s="283"/>
      <c r="J10" s="285"/>
      <c r="K10" s="85" t="s">
        <v>153</v>
      </c>
      <c r="L10" s="86" t="s">
        <v>154</v>
      </c>
      <c r="M10" s="275"/>
      <c r="N10" s="277"/>
    </row>
    <row r="11" spans="2:21" ht="15" thickBot="1" x14ac:dyDescent="0.25">
      <c r="B11" s="279"/>
      <c r="C11" s="89" t="s">
        <v>155</v>
      </c>
      <c r="D11" s="89" t="s">
        <v>155</v>
      </c>
      <c r="E11" s="89" t="s">
        <v>144</v>
      </c>
      <c r="F11" s="89" t="s">
        <v>144</v>
      </c>
      <c r="G11" s="89" t="s">
        <v>144</v>
      </c>
      <c r="H11" s="89" t="s">
        <v>144</v>
      </c>
      <c r="I11" s="90" t="s">
        <v>156</v>
      </c>
      <c r="J11" s="286"/>
      <c r="K11" s="85" t="s">
        <v>155</v>
      </c>
      <c r="L11" s="85" t="s">
        <v>155</v>
      </c>
      <c r="M11" s="85" t="s">
        <v>144</v>
      </c>
      <c r="N11" s="91" t="s">
        <v>156</v>
      </c>
    </row>
    <row r="12" spans="2:21" ht="15" thickBot="1" x14ac:dyDescent="0.25">
      <c r="B12" s="271" t="s">
        <v>157</v>
      </c>
      <c r="C12" s="272"/>
      <c r="D12" s="272"/>
      <c r="E12" s="272"/>
      <c r="F12" s="272"/>
      <c r="G12" s="272"/>
      <c r="H12" s="272"/>
      <c r="I12" s="273"/>
      <c r="J12" s="271" t="s">
        <v>157</v>
      </c>
      <c r="K12" s="272"/>
      <c r="L12" s="272"/>
      <c r="M12" s="272"/>
      <c r="N12" s="273"/>
    </row>
    <row r="13" spans="2:21" x14ac:dyDescent="0.2">
      <c r="B13" s="247" t="s">
        <v>158</v>
      </c>
      <c r="C13" s="248"/>
      <c r="D13" s="248"/>
      <c r="E13" s="248"/>
      <c r="F13" s="248"/>
      <c r="G13" s="248"/>
      <c r="H13" s="248"/>
      <c r="I13" s="249"/>
      <c r="J13" s="247" t="s">
        <v>158</v>
      </c>
      <c r="K13" s="248"/>
      <c r="L13" s="248"/>
      <c r="M13" s="248"/>
      <c r="N13" s="249"/>
    </row>
    <row r="14" spans="2:21" x14ac:dyDescent="0.2">
      <c r="B14" s="92" t="s">
        <v>159</v>
      </c>
      <c r="C14" s="156">
        <v>2002.8284000000001</v>
      </c>
      <c r="D14" s="156">
        <v>4005.6568000000002</v>
      </c>
      <c r="E14" s="156">
        <v>334.55259999999998</v>
      </c>
      <c r="F14" s="156">
        <v>338.416</v>
      </c>
      <c r="G14" s="156">
        <v>523.11289999999997</v>
      </c>
      <c r="H14" s="156">
        <v>189.34700000000001</v>
      </c>
      <c r="I14" s="157">
        <v>196.68950000000001</v>
      </c>
      <c r="J14" s="92" t="s">
        <v>159</v>
      </c>
      <c r="K14" s="156">
        <v>2002.8284000000001</v>
      </c>
      <c r="L14" s="156">
        <v>4005.6568000000002</v>
      </c>
      <c r="M14" s="156">
        <v>60.267299999999999</v>
      </c>
      <c r="N14" s="157">
        <v>196.68950000000001</v>
      </c>
    </row>
    <row r="15" spans="2:21" ht="14.45" customHeight="1" x14ac:dyDescent="0.2">
      <c r="B15" s="92" t="s">
        <v>181</v>
      </c>
      <c r="C15" s="156">
        <v>3224.5378999999998</v>
      </c>
      <c r="D15" s="156">
        <v>6449.0757999999996</v>
      </c>
      <c r="E15" s="156">
        <v>400.58920000000001</v>
      </c>
      <c r="F15" s="156">
        <v>404.214</v>
      </c>
      <c r="G15" s="156">
        <v>611.84160000000008</v>
      </c>
      <c r="H15" s="156">
        <v>239.01339999999999</v>
      </c>
      <c r="I15" s="157">
        <v>196.68950000000001</v>
      </c>
      <c r="J15" s="92" t="s">
        <v>181</v>
      </c>
      <c r="K15" s="156">
        <v>3224.5378999999998</v>
      </c>
      <c r="L15" s="156">
        <v>6449.0757999999996</v>
      </c>
      <c r="M15" s="156">
        <v>93.9251</v>
      </c>
      <c r="N15" s="157">
        <v>196.68950000000001</v>
      </c>
    </row>
    <row r="16" spans="2:21" x14ac:dyDescent="0.2">
      <c r="B16" s="92" t="s">
        <v>160</v>
      </c>
      <c r="C16" s="156">
        <v>3144.6224000000002</v>
      </c>
      <c r="D16" s="156">
        <v>6289.2448000000004</v>
      </c>
      <c r="E16" s="156">
        <v>244.8586</v>
      </c>
      <c r="F16" s="156">
        <v>248.36689999999999</v>
      </c>
      <c r="G16" s="156">
        <v>376.14799999999997</v>
      </c>
      <c r="H16" s="156">
        <v>146.18289999999999</v>
      </c>
      <c r="I16" s="157"/>
      <c r="J16" s="92" t="s">
        <v>160</v>
      </c>
      <c r="K16" s="156">
        <v>3144.6224000000002</v>
      </c>
      <c r="L16" s="156">
        <v>6289.2448000000004</v>
      </c>
      <c r="M16" s="156">
        <v>93.032399999999996</v>
      </c>
      <c r="N16" s="157"/>
    </row>
    <row r="17" spans="2:16" x14ac:dyDescent="0.2">
      <c r="B17" s="93" t="s">
        <v>182</v>
      </c>
      <c r="C17" s="156">
        <v>3111.8865999999998</v>
      </c>
      <c r="D17" s="156">
        <v>6223.7731999999996</v>
      </c>
      <c r="E17" s="156">
        <v>278.34609999999998</v>
      </c>
      <c r="F17" s="156">
        <v>280.91380000000004</v>
      </c>
      <c r="G17" s="156">
        <v>427.48469999999998</v>
      </c>
      <c r="H17" s="156">
        <v>163.78969999999998</v>
      </c>
      <c r="I17" s="157">
        <v>196.68950000000001</v>
      </c>
      <c r="J17" s="93" t="s">
        <v>182</v>
      </c>
      <c r="K17" s="156">
        <v>3111.8865999999998</v>
      </c>
      <c r="L17" s="156">
        <v>6223.7731999999996</v>
      </c>
      <c r="M17" s="156">
        <v>77.354399999999998</v>
      </c>
      <c r="N17" s="157">
        <v>196.68950000000001</v>
      </c>
    </row>
    <row r="18" spans="2:16" ht="15" thickBot="1" x14ac:dyDescent="0.25">
      <c r="B18" s="94" t="s">
        <v>161</v>
      </c>
      <c r="C18" s="158">
        <v>3205.1390000000001</v>
      </c>
      <c r="D18" s="158">
        <v>6410.2780000000002</v>
      </c>
      <c r="E18" s="158">
        <v>401.56729999999999</v>
      </c>
      <c r="F18" s="158"/>
      <c r="G18" s="158"/>
      <c r="H18" s="158"/>
      <c r="I18" s="159"/>
      <c r="J18" s="94" t="s">
        <v>161</v>
      </c>
      <c r="K18" s="158">
        <v>3205.1390000000001</v>
      </c>
      <c r="L18" s="158">
        <v>6410.2780000000002</v>
      </c>
      <c r="M18" s="158">
        <v>90.147599999999997</v>
      </c>
      <c r="N18" s="159"/>
    </row>
    <row r="19" spans="2:16" x14ac:dyDescent="0.2">
      <c r="B19" s="256" t="s">
        <v>162</v>
      </c>
      <c r="C19" s="257"/>
      <c r="D19" s="257"/>
      <c r="E19" s="257"/>
      <c r="F19" s="257"/>
      <c r="G19" s="257"/>
      <c r="H19" s="257"/>
      <c r="I19" s="258"/>
      <c r="J19" s="256" t="s">
        <v>162</v>
      </c>
      <c r="K19" s="257"/>
      <c r="L19" s="257"/>
      <c r="M19" s="257"/>
      <c r="N19" s="258"/>
    </row>
    <row r="20" spans="2:16" x14ac:dyDescent="0.2">
      <c r="B20" s="92" t="s">
        <v>159</v>
      </c>
      <c r="C20" s="259"/>
      <c r="D20" s="260"/>
      <c r="E20" s="156">
        <v>351.27230000000003</v>
      </c>
      <c r="F20" s="156">
        <v>355.2724</v>
      </c>
      <c r="G20" s="156">
        <v>546.43280000000004</v>
      </c>
      <c r="H20" s="156">
        <v>200.98670000000001</v>
      </c>
      <c r="I20" s="157">
        <v>196.68950000000001</v>
      </c>
      <c r="J20" s="92" t="s">
        <v>159</v>
      </c>
      <c r="K20" s="265"/>
      <c r="L20" s="266"/>
      <c r="M20" s="156">
        <v>66.570400000000006</v>
      </c>
      <c r="N20" s="157">
        <v>196.68950000000001</v>
      </c>
    </row>
    <row r="21" spans="2:16" ht="14.45" customHeight="1" x14ac:dyDescent="0.2">
      <c r="B21" s="92" t="s">
        <v>181</v>
      </c>
      <c r="C21" s="261"/>
      <c r="D21" s="262"/>
      <c r="E21" s="156">
        <v>423.22919999999999</v>
      </c>
      <c r="F21" s="156">
        <v>426.85409999999996</v>
      </c>
      <c r="G21" s="156">
        <v>634.48170000000005</v>
      </c>
      <c r="H21" s="156">
        <v>261.6524</v>
      </c>
      <c r="I21" s="157">
        <v>196.68950000000001</v>
      </c>
      <c r="J21" s="92" t="s">
        <v>181</v>
      </c>
      <c r="K21" s="267"/>
      <c r="L21" s="268"/>
      <c r="M21" s="156">
        <v>117.1606</v>
      </c>
      <c r="N21" s="157">
        <v>196.68950000000001</v>
      </c>
    </row>
    <row r="22" spans="2:16" x14ac:dyDescent="0.2">
      <c r="B22" s="92" t="s">
        <v>160</v>
      </c>
      <c r="C22" s="261"/>
      <c r="D22" s="262"/>
      <c r="E22" s="156">
        <v>260.8501</v>
      </c>
      <c r="F22" s="156">
        <v>264.35860000000002</v>
      </c>
      <c r="G22" s="156">
        <v>392.1379</v>
      </c>
      <c r="H22" s="156">
        <v>162.17320000000001</v>
      </c>
      <c r="I22" s="157"/>
      <c r="J22" s="92" t="s">
        <v>160</v>
      </c>
      <c r="K22" s="267"/>
      <c r="L22" s="268"/>
      <c r="M22" s="156">
        <v>114.87130000000001</v>
      </c>
      <c r="N22" s="157"/>
    </row>
    <row r="23" spans="2:16" x14ac:dyDescent="0.2">
      <c r="B23" s="93" t="s">
        <v>182</v>
      </c>
      <c r="C23" s="261"/>
      <c r="D23" s="262"/>
      <c r="E23" s="156">
        <v>294.59460000000001</v>
      </c>
      <c r="F23" s="156">
        <v>297.1626</v>
      </c>
      <c r="G23" s="156">
        <v>443.73360000000002</v>
      </c>
      <c r="H23" s="156">
        <v>180.0368</v>
      </c>
      <c r="I23" s="157">
        <v>196.68950000000001</v>
      </c>
      <c r="J23" s="93" t="s">
        <v>182</v>
      </c>
      <c r="K23" s="267"/>
      <c r="L23" s="268"/>
      <c r="M23" s="156">
        <v>96.314400000000006</v>
      </c>
      <c r="N23" s="157">
        <v>196.68950000000001</v>
      </c>
    </row>
    <row r="24" spans="2:16" ht="15" thickBot="1" x14ac:dyDescent="0.25">
      <c r="B24" s="94" t="s">
        <v>161</v>
      </c>
      <c r="C24" s="263"/>
      <c r="D24" s="264"/>
      <c r="E24" s="158">
        <v>424.25279999999998</v>
      </c>
      <c r="F24" s="158"/>
      <c r="G24" s="158"/>
      <c r="H24" s="158"/>
      <c r="I24" s="159"/>
      <c r="J24" s="94" t="s">
        <v>161</v>
      </c>
      <c r="K24" s="269"/>
      <c r="L24" s="270"/>
      <c r="M24" s="158">
        <v>112.4522</v>
      </c>
      <c r="N24" s="159"/>
    </row>
    <row r="25" spans="2:16" ht="15" thickBot="1" x14ac:dyDescent="0.25">
      <c r="B25" s="271" t="s">
        <v>163</v>
      </c>
      <c r="C25" s="272"/>
      <c r="D25" s="272"/>
      <c r="E25" s="272"/>
      <c r="F25" s="272"/>
      <c r="G25" s="272"/>
      <c r="H25" s="272"/>
      <c r="I25" s="273"/>
      <c r="J25" s="271" t="s">
        <v>163</v>
      </c>
      <c r="K25" s="272"/>
      <c r="L25" s="272"/>
      <c r="M25" s="272"/>
      <c r="N25" s="273"/>
    </row>
    <row r="26" spans="2:16" x14ac:dyDescent="0.2">
      <c r="B26" s="244" t="s">
        <v>162</v>
      </c>
      <c r="C26" s="245"/>
      <c r="D26" s="245"/>
      <c r="E26" s="245"/>
      <c r="F26" s="245"/>
      <c r="G26" s="245"/>
      <c r="H26" s="245"/>
      <c r="I26" s="246"/>
      <c r="J26" s="247" t="s">
        <v>162</v>
      </c>
      <c r="K26" s="248"/>
      <c r="L26" s="248"/>
      <c r="M26" s="248"/>
      <c r="N26" s="249"/>
    </row>
    <row r="27" spans="2:16" x14ac:dyDescent="0.2">
      <c r="B27" s="92" t="s">
        <v>159</v>
      </c>
      <c r="C27" s="95"/>
      <c r="D27" s="96"/>
      <c r="E27" s="156">
        <v>370.56079999999997</v>
      </c>
      <c r="F27" s="156">
        <v>374.36130000000003</v>
      </c>
      <c r="G27" s="156">
        <v>556.08169999999996</v>
      </c>
      <c r="H27" s="156">
        <v>227.6951</v>
      </c>
      <c r="I27" s="157">
        <v>196.68950000000001</v>
      </c>
      <c r="J27" s="92" t="s">
        <v>159</v>
      </c>
      <c r="K27" s="250"/>
      <c r="L27" s="251"/>
      <c r="M27" s="156">
        <v>102.99809999999999</v>
      </c>
      <c r="N27" s="157">
        <v>196.68950000000001</v>
      </c>
      <c r="P27" s="84"/>
    </row>
    <row r="28" spans="2:16" ht="28.15" customHeight="1" x14ac:dyDescent="0.2">
      <c r="B28" s="92" t="s">
        <v>183</v>
      </c>
      <c r="C28" s="73"/>
      <c r="D28" s="97"/>
      <c r="E28" s="156">
        <v>385.95049999999998</v>
      </c>
      <c r="F28" s="156">
        <v>450.04369999999994</v>
      </c>
      <c r="G28" s="156">
        <v>657.67089999999996</v>
      </c>
      <c r="H28" s="156">
        <v>284.84269999999998</v>
      </c>
      <c r="I28" s="157">
        <v>196.68950000000001</v>
      </c>
      <c r="J28" s="92" t="s">
        <v>183</v>
      </c>
      <c r="K28" s="252"/>
      <c r="L28" s="253"/>
      <c r="M28" s="156">
        <v>139.58439999999999</v>
      </c>
      <c r="N28" s="157">
        <v>196.68950000000001</v>
      </c>
      <c r="P28" s="84"/>
    </row>
    <row r="29" spans="2:16" ht="28.15" customHeight="1" x14ac:dyDescent="0.2">
      <c r="B29" s="92" t="s">
        <v>184</v>
      </c>
      <c r="C29" s="73"/>
      <c r="D29" s="97"/>
      <c r="E29" s="156">
        <v>446.4194</v>
      </c>
      <c r="F29" s="156">
        <v>450.04369999999994</v>
      </c>
      <c r="G29" s="156">
        <v>657.67089999999996</v>
      </c>
      <c r="H29" s="156">
        <v>284.84269999999998</v>
      </c>
      <c r="I29" s="157">
        <v>196.68950000000001</v>
      </c>
      <c r="J29" s="92" t="s">
        <v>184</v>
      </c>
      <c r="K29" s="252"/>
      <c r="L29" s="253"/>
      <c r="M29" s="156">
        <v>139.58439999999999</v>
      </c>
      <c r="N29" s="157">
        <v>196.68950000000001</v>
      </c>
      <c r="P29" s="84"/>
    </row>
    <row r="30" spans="2:16" x14ac:dyDescent="0.2">
      <c r="B30" s="92" t="s">
        <v>185</v>
      </c>
      <c r="C30" s="73"/>
      <c r="D30" s="97"/>
      <c r="E30" s="156">
        <v>185.92439999999999</v>
      </c>
      <c r="F30" s="156">
        <v>279.14519999999999</v>
      </c>
      <c r="G30" s="156">
        <v>406.92559999999997</v>
      </c>
      <c r="H30" s="156">
        <v>176.9597</v>
      </c>
      <c r="I30" s="157"/>
      <c r="J30" s="92" t="s">
        <v>185</v>
      </c>
      <c r="K30" s="252"/>
      <c r="L30" s="253"/>
      <c r="M30" s="156">
        <v>136.5179</v>
      </c>
      <c r="N30" s="157"/>
      <c r="P30" s="84"/>
    </row>
    <row r="31" spans="2:16" x14ac:dyDescent="0.2">
      <c r="B31" s="92" t="s">
        <v>186</v>
      </c>
      <c r="C31" s="73"/>
      <c r="D31" s="97"/>
      <c r="E31" s="156">
        <v>275.63599999999997</v>
      </c>
      <c r="F31" s="156">
        <v>279.14519999999999</v>
      </c>
      <c r="G31" s="156">
        <v>406.92559999999997</v>
      </c>
      <c r="H31" s="156">
        <v>176.9597</v>
      </c>
      <c r="I31" s="157"/>
      <c r="J31" s="92" t="s">
        <v>186</v>
      </c>
      <c r="K31" s="252"/>
      <c r="L31" s="253"/>
      <c r="M31" s="156">
        <v>136.5179</v>
      </c>
      <c r="N31" s="157"/>
      <c r="P31" s="84"/>
    </row>
    <row r="32" spans="2:16" ht="14.45" customHeight="1" x14ac:dyDescent="0.2">
      <c r="B32" s="92" t="s">
        <v>164</v>
      </c>
      <c r="C32" s="73"/>
      <c r="D32" s="97"/>
      <c r="E32" s="156">
        <v>89.004300000000001</v>
      </c>
      <c r="F32" s="156"/>
      <c r="G32" s="156"/>
      <c r="H32" s="156"/>
      <c r="I32" s="157"/>
      <c r="J32" s="92" t="s">
        <v>164</v>
      </c>
      <c r="K32" s="252"/>
      <c r="L32" s="253"/>
      <c r="M32" s="156">
        <v>82.845299999999995</v>
      </c>
      <c r="N32" s="157"/>
      <c r="P32" s="84"/>
    </row>
    <row r="33" spans="2:16" x14ac:dyDescent="0.2">
      <c r="B33" s="93" t="s">
        <v>182</v>
      </c>
      <c r="C33" s="73"/>
      <c r="D33" s="97"/>
      <c r="E33" s="156">
        <v>309.70240000000001</v>
      </c>
      <c r="F33" s="156">
        <v>316.42680000000001</v>
      </c>
      <c r="G33" s="156">
        <v>458.84220000000005</v>
      </c>
      <c r="H33" s="156">
        <v>195.14460000000003</v>
      </c>
      <c r="I33" s="157">
        <v>196.68950000000001</v>
      </c>
      <c r="J33" s="93" t="s">
        <v>182</v>
      </c>
      <c r="K33" s="252"/>
      <c r="L33" s="253"/>
      <c r="M33" s="156">
        <v>114.69370000000001</v>
      </c>
      <c r="N33" s="157">
        <v>196.68950000000001</v>
      </c>
      <c r="P33" s="84"/>
    </row>
    <row r="34" spans="2:16" ht="15" thickBot="1" x14ac:dyDescent="0.25">
      <c r="B34" s="98" t="s">
        <v>161</v>
      </c>
      <c r="C34" s="73"/>
      <c r="D34" s="97"/>
      <c r="E34" s="160">
        <v>447.96090000000004</v>
      </c>
      <c r="F34" s="160"/>
      <c r="G34" s="160"/>
      <c r="H34" s="160"/>
      <c r="I34" s="161"/>
      <c r="J34" s="99" t="s">
        <v>161</v>
      </c>
      <c r="K34" s="254"/>
      <c r="L34" s="255"/>
      <c r="M34" s="158">
        <v>133.69120000000001</v>
      </c>
      <c r="N34" s="159"/>
      <c r="P34" s="84"/>
    </row>
    <row r="35" spans="2:16" ht="15" thickBot="1" x14ac:dyDescent="0.25">
      <c r="B35" s="100" t="s">
        <v>165</v>
      </c>
      <c r="C35" s="101"/>
      <c r="D35" s="102"/>
      <c r="E35" s="162">
        <v>522.73519999999996</v>
      </c>
      <c r="F35" s="162"/>
      <c r="G35" s="162"/>
      <c r="H35" s="162"/>
      <c r="I35" s="163"/>
      <c r="J35" s="103"/>
      <c r="K35" s="104"/>
      <c r="L35" s="104"/>
      <c r="M35" s="164"/>
      <c r="N35" s="165"/>
      <c r="P35" s="84"/>
    </row>
    <row r="36" spans="2:16" ht="13.9" customHeight="1" thickBot="1" x14ac:dyDescent="0.25">
      <c r="B36" s="211" t="s">
        <v>187</v>
      </c>
      <c r="C36" s="212"/>
      <c r="D36" s="212"/>
      <c r="E36" s="212"/>
      <c r="F36" s="212"/>
      <c r="G36" s="212"/>
      <c r="H36" s="212"/>
      <c r="I36" s="213"/>
      <c r="J36" s="214" t="s">
        <v>166</v>
      </c>
      <c r="K36" s="215"/>
      <c r="L36" s="215"/>
      <c r="M36" s="215"/>
      <c r="N36" s="216"/>
    </row>
    <row r="37" spans="2:16" x14ac:dyDescent="0.2">
      <c r="B37" s="217"/>
      <c r="C37" s="219" t="s">
        <v>148</v>
      </c>
      <c r="D37" s="219"/>
      <c r="E37" s="220" t="s">
        <v>152</v>
      </c>
      <c r="F37" s="221"/>
      <c r="G37" s="221"/>
      <c r="H37" s="222"/>
      <c r="I37" s="226" t="s">
        <v>150</v>
      </c>
      <c r="J37" s="231"/>
      <c r="K37" s="232"/>
      <c r="L37" s="233"/>
      <c r="M37" s="240" t="s">
        <v>152</v>
      </c>
      <c r="N37" s="242" t="s">
        <v>150</v>
      </c>
    </row>
    <row r="38" spans="2:16" ht="21" x14ac:dyDescent="0.2">
      <c r="B38" s="218"/>
      <c r="C38" s="105" t="s">
        <v>153</v>
      </c>
      <c r="D38" s="106" t="s">
        <v>154</v>
      </c>
      <c r="E38" s="223"/>
      <c r="F38" s="224"/>
      <c r="G38" s="224"/>
      <c r="H38" s="225"/>
      <c r="I38" s="227"/>
      <c r="J38" s="234"/>
      <c r="K38" s="235"/>
      <c r="L38" s="236"/>
      <c r="M38" s="241"/>
      <c r="N38" s="243"/>
    </row>
    <row r="39" spans="2:16" x14ac:dyDescent="0.2">
      <c r="B39" s="218"/>
      <c r="C39" s="105" t="s">
        <v>155</v>
      </c>
      <c r="D39" s="105" t="s">
        <v>155</v>
      </c>
      <c r="E39" s="228" t="s">
        <v>144</v>
      </c>
      <c r="F39" s="229"/>
      <c r="G39" s="229"/>
      <c r="H39" s="230"/>
      <c r="I39" s="107" t="s">
        <v>156</v>
      </c>
      <c r="J39" s="237"/>
      <c r="K39" s="238"/>
      <c r="L39" s="239"/>
      <c r="M39" s="180" t="s">
        <v>167</v>
      </c>
      <c r="N39" s="181" t="s">
        <v>156</v>
      </c>
    </row>
    <row r="40" spans="2:16" ht="15" thickBot="1" x14ac:dyDescent="0.25">
      <c r="B40" s="108" t="s">
        <v>168</v>
      </c>
      <c r="C40" s="178">
        <v>2528.6352000000002</v>
      </c>
      <c r="D40" s="178">
        <v>5057.2704000000003</v>
      </c>
      <c r="E40" s="199">
        <v>17.023900000000001</v>
      </c>
      <c r="F40" s="200"/>
      <c r="G40" s="200"/>
      <c r="H40" s="201"/>
      <c r="I40" s="179">
        <v>196.68950000000001</v>
      </c>
      <c r="J40" s="182" t="s">
        <v>168</v>
      </c>
      <c r="K40" s="183"/>
      <c r="L40" s="184"/>
      <c r="M40" s="185">
        <v>23.091100000000001</v>
      </c>
      <c r="N40" s="186">
        <v>196.68950000000001</v>
      </c>
    </row>
    <row r="41" spans="2:16" ht="13.9" customHeight="1" x14ac:dyDescent="0.2">
      <c r="B41" s="202" t="s">
        <v>194</v>
      </c>
      <c r="C41" s="203"/>
      <c r="D41" s="203"/>
      <c r="E41" s="203"/>
      <c r="F41" s="203"/>
      <c r="G41" s="203"/>
      <c r="H41" s="203"/>
      <c r="I41" s="203"/>
      <c r="J41" s="203"/>
      <c r="K41" s="203"/>
      <c r="L41" s="203"/>
      <c r="M41" s="203"/>
      <c r="N41" s="204"/>
    </row>
    <row r="42" spans="2:16" ht="15" thickBot="1" x14ac:dyDescent="0.25">
      <c r="B42" s="205" t="s">
        <v>195</v>
      </c>
      <c r="C42" s="206"/>
      <c r="D42" s="206"/>
      <c r="E42" s="206"/>
      <c r="F42" s="206"/>
      <c r="G42" s="206"/>
      <c r="H42" s="206"/>
      <c r="I42" s="206"/>
      <c r="J42" s="206"/>
      <c r="K42" s="206"/>
      <c r="L42" s="207"/>
      <c r="M42" s="187">
        <v>117.1606</v>
      </c>
      <c r="N42" s="188">
        <v>196.68950000000001</v>
      </c>
    </row>
    <row r="43" spans="2:16" ht="13.9" customHeight="1" x14ac:dyDescent="0.2">
      <c r="B43" s="202" t="s">
        <v>196</v>
      </c>
      <c r="C43" s="203"/>
      <c r="D43" s="203"/>
      <c r="E43" s="203"/>
      <c r="F43" s="203"/>
      <c r="G43" s="203"/>
      <c r="H43" s="203"/>
      <c r="I43" s="203"/>
      <c r="J43" s="203"/>
      <c r="K43" s="203"/>
      <c r="L43" s="203"/>
      <c r="M43" s="203"/>
      <c r="N43" s="204"/>
    </row>
    <row r="44" spans="2:16" ht="15" thickBot="1" x14ac:dyDescent="0.25">
      <c r="B44" s="205" t="s">
        <v>197</v>
      </c>
      <c r="C44" s="206"/>
      <c r="D44" s="206"/>
      <c r="E44" s="206"/>
      <c r="F44" s="206"/>
      <c r="G44" s="206"/>
      <c r="H44" s="206"/>
      <c r="I44" s="206"/>
      <c r="J44" s="206"/>
      <c r="K44" s="206"/>
      <c r="L44" s="207"/>
      <c r="M44" s="187">
        <v>36.932200000000002</v>
      </c>
      <c r="N44" s="188">
        <v>196.68950000000001</v>
      </c>
    </row>
    <row r="45" spans="2:16" ht="42.6" customHeight="1" thickBot="1" x14ac:dyDescent="0.25">
      <c r="B45" s="208" t="s">
        <v>169</v>
      </c>
      <c r="C45" s="209"/>
      <c r="D45" s="209"/>
      <c r="E45" s="209"/>
      <c r="F45" s="209"/>
      <c r="G45" s="209"/>
      <c r="H45" s="209"/>
      <c r="I45" s="209"/>
      <c r="J45" s="209"/>
      <c r="K45" s="209"/>
      <c r="L45" s="209"/>
      <c r="M45" s="209"/>
      <c r="N45" s="210"/>
    </row>
    <row r="46" spans="2:16" ht="42.6" customHeight="1" thickBot="1" x14ac:dyDescent="0.25">
      <c r="B46" s="208" t="s">
        <v>188</v>
      </c>
      <c r="C46" s="209"/>
      <c r="D46" s="209"/>
      <c r="E46" s="209"/>
      <c r="F46" s="209"/>
      <c r="G46" s="209"/>
      <c r="H46" s="209"/>
      <c r="I46" s="209"/>
      <c r="J46" s="209"/>
      <c r="K46" s="209"/>
      <c r="L46" s="209"/>
      <c r="M46" s="209"/>
      <c r="N46" s="210"/>
    </row>
    <row r="47" spans="2:16" ht="15" thickBot="1" x14ac:dyDescent="0.25">
      <c r="B47" s="109" t="s">
        <v>170</v>
      </c>
      <c r="C47" s="110"/>
      <c r="D47" s="110"/>
      <c r="E47" s="110"/>
      <c r="F47" s="110"/>
      <c r="G47" s="110"/>
      <c r="H47" s="110"/>
      <c r="I47" s="110"/>
      <c r="J47" s="110"/>
      <c r="K47" s="110"/>
      <c r="L47" s="110"/>
      <c r="M47" s="110"/>
      <c r="N47" s="111"/>
    </row>
    <row r="48" spans="2:16" ht="15" thickBot="1" x14ac:dyDescent="0.25">
      <c r="B48" s="112" t="s">
        <v>171</v>
      </c>
      <c r="C48" s="113"/>
      <c r="D48" s="113"/>
      <c r="E48" s="113"/>
      <c r="F48" s="113"/>
      <c r="G48" s="113"/>
      <c r="H48" s="113"/>
      <c r="I48" s="113"/>
      <c r="J48" s="114"/>
      <c r="K48" s="114"/>
      <c r="L48" s="114"/>
      <c r="M48" s="114"/>
      <c r="N48" s="115"/>
    </row>
    <row r="49" spans="2:15" ht="14.45" customHeight="1" thickBot="1" x14ac:dyDescent="0.25">
      <c r="B49" s="196" t="s">
        <v>198</v>
      </c>
      <c r="C49" s="197"/>
      <c r="D49" s="197"/>
      <c r="E49" s="197"/>
      <c r="F49" s="197"/>
      <c r="G49" s="197"/>
      <c r="H49" s="197"/>
      <c r="I49" s="197"/>
      <c r="J49" s="197"/>
      <c r="K49" s="197"/>
      <c r="L49" s="197"/>
      <c r="M49" s="197"/>
      <c r="N49" s="198"/>
    </row>
    <row r="50" spans="2:15" x14ac:dyDescent="0.2">
      <c r="O50" s="65"/>
    </row>
    <row r="51" spans="2:15" x14ac:dyDescent="0.2">
      <c r="C51" s="116"/>
      <c r="D51" s="116"/>
      <c r="F51" s="117"/>
      <c r="O51" s="65"/>
    </row>
    <row r="52" spans="2:15" x14ac:dyDescent="0.2">
      <c r="O52" s="65"/>
    </row>
    <row r="53" spans="2:15" x14ac:dyDescent="0.2">
      <c r="O53" s="65"/>
    </row>
    <row r="54" spans="2:15" x14ac:dyDescent="0.2">
      <c r="O54" s="65"/>
    </row>
  </sheetData>
  <mergeCells count="45">
    <mergeCell ref="B2:N2"/>
    <mergeCell ref="B3:N3"/>
    <mergeCell ref="B4:B5"/>
    <mergeCell ref="B7:N7"/>
    <mergeCell ref="B8:I8"/>
    <mergeCell ref="J8:N8"/>
    <mergeCell ref="M9:M10"/>
    <mergeCell ref="N9:N10"/>
    <mergeCell ref="B12:I12"/>
    <mergeCell ref="J12:N12"/>
    <mergeCell ref="B13:I13"/>
    <mergeCell ref="J13:N13"/>
    <mergeCell ref="B9:B11"/>
    <mergeCell ref="C9:D9"/>
    <mergeCell ref="E9:H9"/>
    <mergeCell ref="I9:I10"/>
    <mergeCell ref="J9:J11"/>
    <mergeCell ref="K9:L9"/>
    <mergeCell ref="B26:I26"/>
    <mergeCell ref="J26:N26"/>
    <mergeCell ref="K27:L34"/>
    <mergeCell ref="B19:I19"/>
    <mergeCell ref="J19:N19"/>
    <mergeCell ref="C20:D24"/>
    <mergeCell ref="K20:L24"/>
    <mergeCell ref="B25:I25"/>
    <mergeCell ref="J25:N25"/>
    <mergeCell ref="B36:I36"/>
    <mergeCell ref="J36:N36"/>
    <mergeCell ref="B37:B39"/>
    <mergeCell ref="C37:D37"/>
    <mergeCell ref="E37:H38"/>
    <mergeCell ref="I37:I38"/>
    <mergeCell ref="E39:H39"/>
    <mergeCell ref="J37:L39"/>
    <mergeCell ref="M37:M38"/>
    <mergeCell ref="N37:N38"/>
    <mergeCell ref="B49:N49"/>
    <mergeCell ref="E40:H40"/>
    <mergeCell ref="B43:N43"/>
    <mergeCell ref="B41:N41"/>
    <mergeCell ref="B42:L42"/>
    <mergeCell ref="B44:L44"/>
    <mergeCell ref="B45:N45"/>
    <mergeCell ref="B46:N46"/>
  </mergeCells>
  <printOptions horizontalCentered="1"/>
  <pageMargins left="0.35433070866141736" right="0.35433070866141736" top="0.59055118110236227" bottom="0.39370078740157483" header="0.31496062992125984" footer="0.51181102362204722"/>
  <pageSetup paperSize="9" scale="63" orientation="landscape" r:id="rId1"/>
  <headerFooter alignWithMargins="0">
    <oddHeader>&amp;R&amp;"Times New Roman,Kalın"&amp;11Ek-2</oddHeader>
  </headerFooter>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tabSelected="1" zoomScale="85" zoomScaleNormal="85" zoomScaleSheetLayoutView="85" workbookViewId="0">
      <selection activeCell="J10" sqref="J10:K10"/>
    </sheetView>
  </sheetViews>
  <sheetFormatPr defaultColWidth="9.140625" defaultRowHeight="15" x14ac:dyDescent="0.25"/>
  <cols>
    <col min="1" max="1" width="6" style="13" customWidth="1"/>
    <col min="2" max="2" width="11.7109375" style="13" customWidth="1"/>
    <col min="3" max="3" width="18.28515625" style="13" customWidth="1"/>
    <col min="4" max="4" width="41.28515625" style="13" customWidth="1"/>
    <col min="5" max="5" width="10.7109375" style="13" customWidth="1"/>
    <col min="6" max="6" width="12.85546875" style="13" customWidth="1"/>
    <col min="7" max="7" width="13.140625" style="13" customWidth="1"/>
    <col min="8" max="10" width="10.7109375" style="13" customWidth="1"/>
    <col min="11" max="11" width="15.140625" style="13" customWidth="1"/>
    <col min="12" max="12" width="16" style="13" customWidth="1"/>
    <col min="13" max="13" width="14.140625" style="47" customWidth="1"/>
    <col min="14" max="14" width="17.28515625" style="13" bestFit="1" customWidth="1"/>
    <col min="15" max="15" width="14.28515625" style="13" bestFit="1" customWidth="1"/>
    <col min="16" max="17" width="11.5703125" style="13" hidden="1" customWidth="1"/>
    <col min="18" max="33" width="10.7109375" style="13" customWidth="1"/>
    <col min="34" max="16384" width="9.140625" style="13"/>
  </cols>
  <sheetData>
    <row r="1" spans="1:17" ht="33.75" x14ac:dyDescent="0.5">
      <c r="A1" s="307"/>
      <c r="B1" s="308"/>
      <c r="C1" s="308"/>
      <c r="D1" s="308"/>
      <c r="E1" s="308"/>
      <c r="F1" s="308"/>
      <c r="G1" s="308"/>
      <c r="H1" s="308"/>
      <c r="I1" s="308"/>
      <c r="J1" s="308"/>
      <c r="K1" s="308"/>
      <c r="L1" s="308"/>
      <c r="M1" s="308"/>
      <c r="N1" s="308"/>
      <c r="O1" s="308"/>
    </row>
    <row r="2" spans="1:17" x14ac:dyDescent="0.25">
      <c r="A2" s="312"/>
      <c r="B2" s="311" t="s">
        <v>52</v>
      </c>
      <c r="C2" s="313" t="s">
        <v>48</v>
      </c>
      <c r="D2" s="313" t="s">
        <v>49</v>
      </c>
      <c r="E2" s="311" t="s">
        <v>94</v>
      </c>
      <c r="F2" s="311" t="s">
        <v>96</v>
      </c>
      <c r="G2" s="311" t="s">
        <v>134</v>
      </c>
      <c r="H2" s="312" t="s">
        <v>50</v>
      </c>
      <c r="I2" s="312" t="s">
        <v>51</v>
      </c>
      <c r="J2" s="311" t="s">
        <v>107</v>
      </c>
      <c r="K2" s="311"/>
      <c r="L2" s="311" t="s">
        <v>117</v>
      </c>
      <c r="M2" s="309" t="s">
        <v>130</v>
      </c>
      <c r="N2" s="309" t="s">
        <v>136</v>
      </c>
      <c r="O2" s="309" t="s">
        <v>137</v>
      </c>
    </row>
    <row r="3" spans="1:17" x14ac:dyDescent="0.25">
      <c r="A3" s="312"/>
      <c r="B3" s="311"/>
      <c r="C3" s="313"/>
      <c r="D3" s="313"/>
      <c r="E3" s="311"/>
      <c r="F3" s="311"/>
      <c r="G3" s="311"/>
      <c r="H3" s="312"/>
      <c r="I3" s="312"/>
      <c r="J3" s="311"/>
      <c r="K3" s="311"/>
      <c r="L3" s="311"/>
      <c r="M3" s="309"/>
      <c r="N3" s="309"/>
      <c r="O3" s="309"/>
    </row>
    <row r="4" spans="1:17" ht="20.100000000000001" customHeight="1" x14ac:dyDescent="0.25">
      <c r="A4" s="25">
        <v>1</v>
      </c>
      <c r="B4" s="26" t="s">
        <v>53</v>
      </c>
      <c r="C4" s="26" t="s">
        <v>84</v>
      </c>
      <c r="D4" s="31" t="s">
        <v>54</v>
      </c>
      <c r="E4" s="27">
        <v>4000</v>
      </c>
      <c r="F4" s="28">
        <v>1274045</v>
      </c>
      <c r="G4" s="62">
        <v>6300</v>
      </c>
      <c r="H4" s="29">
        <f>'ANA TRAFO'!AL17</f>
        <v>6.472434417007164E-2</v>
      </c>
      <c r="I4" s="29">
        <f>'ANA TRAFO'!AL15</f>
        <v>1.5959021732693777E-2</v>
      </c>
      <c r="J4" s="305"/>
      <c r="K4" s="305"/>
      <c r="L4" s="43"/>
      <c r="M4" s="119">
        <v>30</v>
      </c>
      <c r="N4" s="118">
        <f>('ANA TRAFO'!AL4*ANASAYFA!G4*'Nihai Tarife Tablosu'!$E$20)/100</f>
        <v>1494847.7031852051</v>
      </c>
      <c r="O4" s="118">
        <f>IF(P4&gt;Q4,P4,Q4)</f>
        <v>0</v>
      </c>
      <c r="P4" s="64">
        <f>IF(H4&gt;=0.2,('ANA TRAFO'!AL12*ANASAYFA!G4*'Nihai Tarife Tablosu'!$I$20)/100,0)</f>
        <v>0</v>
      </c>
      <c r="Q4" s="64">
        <f>IF(I4&gt;=0.15,('ANA TRAFO'!AL13*ANASAYFA!G4*'Nihai Tarife Tablosu'!$I$20)/100,0)</f>
        <v>0</v>
      </c>
    </row>
    <row r="5" spans="1:17" ht="20.100000000000001" customHeight="1" x14ac:dyDescent="0.25">
      <c r="A5" s="23">
        <v>2</v>
      </c>
      <c r="B5" s="24" t="s">
        <v>53</v>
      </c>
      <c r="C5" s="24" t="s">
        <v>84</v>
      </c>
      <c r="D5" s="31" t="s">
        <v>55</v>
      </c>
      <c r="E5" s="22">
        <v>1250</v>
      </c>
      <c r="F5" s="21">
        <v>1011104</v>
      </c>
      <c r="G5" s="62">
        <v>1580</v>
      </c>
      <c r="H5" s="30">
        <f>'ANA TRAFO'!AL35</f>
        <v>8.8354833009360711E-3</v>
      </c>
      <c r="I5" s="30">
        <f>'ANA TRAFO'!AL33</f>
        <v>2.721328856688526E-2</v>
      </c>
      <c r="J5" s="305"/>
      <c r="K5" s="305"/>
      <c r="L5" s="43" t="s">
        <v>172</v>
      </c>
      <c r="M5" s="119">
        <v>29</v>
      </c>
      <c r="N5" s="118">
        <f>('ANA TRAFO'!AL22*ANASAYFA!G5*'Nihai Tarife Tablosu'!$E$20)/100</f>
        <v>31408.029142059953</v>
      </c>
      <c r="O5" s="118">
        <f>IF(P5&gt;Q5,P5,Q5)</f>
        <v>0</v>
      </c>
      <c r="P5" s="64">
        <f>IF(H5&gt;=0.2,('ANA TRAFO'!AL30*ANASAYFA!G5*'Nihai Tarife Tablosu'!$I$20)/100,0)</f>
        <v>0</v>
      </c>
      <c r="Q5" s="64">
        <f>IF(I5&gt;=0.15,('ANA TRAFO'!AL31*ANASAYFA!G5*'Nihai Tarife Tablosu'!$I$20)/100,0)</f>
        <v>0</v>
      </c>
    </row>
    <row r="6" spans="1:17" ht="20.100000000000001" customHeight="1" x14ac:dyDescent="0.25">
      <c r="A6" s="25">
        <v>3</v>
      </c>
      <c r="B6" s="24" t="s">
        <v>53</v>
      </c>
      <c r="C6" s="24" t="s">
        <v>89</v>
      </c>
      <c r="D6" s="33" t="s">
        <v>75</v>
      </c>
      <c r="E6" s="22">
        <v>160</v>
      </c>
      <c r="F6" s="21">
        <v>1279232</v>
      </c>
      <c r="G6" s="62">
        <v>50</v>
      </c>
      <c r="H6" s="30">
        <f>'1279232 KAŞINHANI P.K.'!AL16</f>
        <v>5.0784328802937304E-2</v>
      </c>
      <c r="I6" s="30">
        <f>'1279232 KAŞINHANI P.K.'!AL14</f>
        <v>3.6520309886772004E-2</v>
      </c>
      <c r="J6" s="316"/>
      <c r="K6" s="316"/>
      <c r="L6" s="48" t="s">
        <v>119</v>
      </c>
      <c r="M6" s="119">
        <v>29</v>
      </c>
      <c r="N6" s="118">
        <f>('1279232 KAŞINHANI P.K.'!AL$3*ANASAYFA!G6*'Nihai Tarife Tablosu'!$E$20)/100</f>
        <v>73091.335094800175</v>
      </c>
      <c r="O6" s="118">
        <f t="shared" ref="O6:O27" si="0">IF(P6&gt;Q6,P6,Q6)</f>
        <v>0</v>
      </c>
      <c r="P6" s="64">
        <f>IF(H6&gt;=0.2,('1279232 KAŞINHANI P.K.'!AL$11*ANASAYFA!G6*'Nihai Tarife Tablosu'!$I$20)/100,0)</f>
        <v>0</v>
      </c>
      <c r="Q6" s="64">
        <f>IF(I6&gt;=0.15,('1279232 KAŞINHANI P.K.'!AL$12*ANASAYFA!G6*'Nihai Tarife Tablosu'!$I$20)/100,0)</f>
        <v>0</v>
      </c>
    </row>
    <row r="7" spans="1:17" ht="20.100000000000001" customHeight="1" x14ac:dyDescent="0.25">
      <c r="A7" s="23">
        <v>4</v>
      </c>
      <c r="B7" s="24" t="s">
        <v>53</v>
      </c>
      <c r="C7" s="24" t="s">
        <v>89</v>
      </c>
      <c r="D7" s="33" t="s">
        <v>71</v>
      </c>
      <c r="E7" s="22">
        <v>250</v>
      </c>
      <c r="F7" s="21">
        <v>1334624</v>
      </c>
      <c r="G7" s="62">
        <v>80</v>
      </c>
      <c r="H7" s="30">
        <f>'1334624 HAYIROĞLU P.K.'!AL16</f>
        <v>6.0138267690778568E-2</v>
      </c>
      <c r="I7" s="30">
        <f>'1334624 HAYIROĞLU P.K.'!AL14</f>
        <v>3.1085067970081762E-2</v>
      </c>
      <c r="J7" s="314"/>
      <c r="K7" s="314"/>
      <c r="L7" s="43" t="s">
        <v>119</v>
      </c>
      <c r="M7" s="119">
        <v>18</v>
      </c>
      <c r="N7" s="118">
        <f>('1334624 HAYIROĞLU P.K.'!AL$3*ANASAYFA!G7*'Nihai Tarife Tablosu'!$E$20)/100</f>
        <v>89345.125942560058</v>
      </c>
      <c r="O7" s="118">
        <f t="shared" si="0"/>
        <v>0</v>
      </c>
      <c r="P7" s="64">
        <f>IF(H7&gt;=0.2,('1334624 HAYIROĞLU P.K.'!AL$11*ANASAYFA!G7*'Nihai Tarife Tablosu'!$I$20)/100,0)</f>
        <v>0</v>
      </c>
      <c r="Q7" s="64">
        <f>IF(I7&gt;=0.15,('1334624 HAYIROĞLU P.K.'!AL$12*ANASAYFA!G7*'Nihai Tarife Tablosu'!$I$20)/100,0)</f>
        <v>0</v>
      </c>
    </row>
    <row r="8" spans="1:17" ht="20.100000000000001" customHeight="1" x14ac:dyDescent="0.25">
      <c r="A8" s="25">
        <v>5</v>
      </c>
      <c r="B8" s="24" t="s">
        <v>53</v>
      </c>
      <c r="C8" s="24" t="s">
        <v>89</v>
      </c>
      <c r="D8" s="32" t="s">
        <v>72</v>
      </c>
      <c r="E8" s="22">
        <v>250</v>
      </c>
      <c r="F8" s="21">
        <v>1334625</v>
      </c>
      <c r="G8" s="62">
        <v>80</v>
      </c>
      <c r="H8" s="30">
        <f>'1334625 İSMİL P.K.'!AL16</f>
        <v>7.2382897473661056E-2</v>
      </c>
      <c r="I8" s="30">
        <f>'1334625 İSMİL P.K.'!AL14</f>
        <v>1.7753869545690325E-2</v>
      </c>
      <c r="J8" s="305"/>
      <c r="K8" s="305"/>
      <c r="L8" s="43" t="s">
        <v>118</v>
      </c>
      <c r="M8" s="119">
        <v>30</v>
      </c>
      <c r="N8" s="118">
        <f>('1334625 İSMİL P.K.'!AL$3*ANASAYFA!G8*'Nihai Tarife Tablosu'!$E$20)/100</f>
        <v>112002.75132824043</v>
      </c>
      <c r="O8" s="118">
        <f t="shared" si="0"/>
        <v>0</v>
      </c>
      <c r="P8" s="64">
        <f>IF(H8&gt;=0.2,('1334625 İSMİL P.K.'!AL$11*ANASAYFA!G8*'Nihai Tarife Tablosu'!$I$20)/100,0)</f>
        <v>0</v>
      </c>
      <c r="Q8" s="64">
        <f>IF(I8&gt;=0.15,('1334625 İSMİL P.K.'!AL$12*ANASAYFA!G8*'Nihai Tarife Tablosu'!$I$20)/100,0)</f>
        <v>0</v>
      </c>
    </row>
    <row r="9" spans="1:17" ht="20.100000000000001" customHeight="1" x14ac:dyDescent="0.25">
      <c r="A9" s="23">
        <v>6</v>
      </c>
      <c r="B9" s="24" t="s">
        <v>53</v>
      </c>
      <c r="C9" s="24" t="s">
        <v>89</v>
      </c>
      <c r="D9" s="32" t="s">
        <v>73</v>
      </c>
      <c r="E9" s="22">
        <v>250</v>
      </c>
      <c r="F9" s="21">
        <v>1334626</v>
      </c>
      <c r="G9" s="62">
        <v>80</v>
      </c>
      <c r="H9" s="30">
        <f>'1334626 KIZÖREN'!AL16</f>
        <v>3.593810754557223E-2</v>
      </c>
      <c r="I9" s="30">
        <f>'1334626 KIZÖREN'!AL14</f>
        <v>9.9551702843026536E-3</v>
      </c>
      <c r="J9" s="305"/>
      <c r="K9" s="305"/>
      <c r="L9" s="43" t="s">
        <v>119</v>
      </c>
      <c r="M9" s="119">
        <v>29</v>
      </c>
      <c r="N9" s="118">
        <f>('1334626 KIZÖREN'!AL$3*ANASAYFA!G9*'Nihai Tarife Tablosu'!$E$20)/100</f>
        <v>49145.523930560004</v>
      </c>
      <c r="O9" s="118">
        <f t="shared" si="0"/>
        <v>0</v>
      </c>
      <c r="P9" s="64">
        <f>IF(H9&gt;=0.2,('1334626 KIZÖREN'!AL$11*ANASAYFA!G9*'Nihai Tarife Tablosu'!$I$20)/100,0)</f>
        <v>0</v>
      </c>
      <c r="Q9" s="64">
        <f>IF(I9&gt;=0.15,('1334626 KIZÖREN'!AL$12*ANASAYFA!G9*'Nihai Tarife Tablosu'!$I$20)/100,0)</f>
        <v>0</v>
      </c>
    </row>
    <row r="10" spans="1:17" ht="20.100000000000001" customHeight="1" x14ac:dyDescent="0.25">
      <c r="A10" s="25">
        <v>7</v>
      </c>
      <c r="B10" s="24" t="s">
        <v>53</v>
      </c>
      <c r="C10" s="24" t="s">
        <v>89</v>
      </c>
      <c r="D10" s="32" t="s">
        <v>74</v>
      </c>
      <c r="E10" s="22">
        <v>250</v>
      </c>
      <c r="F10" s="21">
        <v>1334627</v>
      </c>
      <c r="G10" s="62">
        <v>80</v>
      </c>
      <c r="H10" s="30">
        <f>'1334627 YARMA '!AL16</f>
        <v>0.13462606045477069</v>
      </c>
      <c r="I10" s="30">
        <f>'1334627 YARMA '!AL14</f>
        <v>3.5134259069519634E-2</v>
      </c>
      <c r="J10" s="314"/>
      <c r="K10" s="314"/>
      <c r="L10" s="43"/>
      <c r="M10" s="119">
        <v>30</v>
      </c>
      <c r="N10" s="118">
        <f>('1334627 YARMA '!AL$3*ANASAYFA!G10*'Nihai Tarife Tablosu'!$E$20)/100</f>
        <v>150849.81447632</v>
      </c>
      <c r="O10" s="118">
        <f t="shared" si="0"/>
        <v>0</v>
      </c>
      <c r="P10" s="64">
        <f>IF(H10&gt;=0.2,('1334627 YARMA '!AL$11*ANASAYFA!G10*'Nihai Tarife Tablosu'!$I$20)/100,0)</f>
        <v>0</v>
      </c>
      <c r="Q10" s="64">
        <f>IF(I10&gt;=0.15,('1334627 YARMA '!AL$12*ANASAYFA!G10*'Nihai Tarife Tablosu'!$I$20)/100,0)</f>
        <v>0</v>
      </c>
    </row>
    <row r="11" spans="1:17" ht="20.100000000000001" customHeight="1" x14ac:dyDescent="0.25">
      <c r="A11" s="23">
        <v>8</v>
      </c>
      <c r="B11" s="24" t="s">
        <v>116</v>
      </c>
      <c r="C11" s="24" t="s">
        <v>84</v>
      </c>
      <c r="D11" s="33" t="s">
        <v>76</v>
      </c>
      <c r="E11" s="22">
        <v>160</v>
      </c>
      <c r="F11" s="21">
        <v>1458705</v>
      </c>
      <c r="G11" s="62">
        <v>50</v>
      </c>
      <c r="H11" s="30">
        <f>'458705 HATUNSARAY P.K.'!AL16</f>
        <v>3.4943846726055286E-2</v>
      </c>
      <c r="I11" s="30">
        <f>'458705 HATUNSARAY P.K.'!AL14</f>
        <v>4.7625959322894963E-2</v>
      </c>
      <c r="J11" s="315"/>
      <c r="K11" s="315"/>
      <c r="L11" s="48" t="s">
        <v>119</v>
      </c>
      <c r="M11" s="119">
        <v>19</v>
      </c>
      <c r="N11" s="118">
        <f>('458705 HATUNSARAY P.K.'!AL$3*ANASAYFA!G11*'Nihai Tarife Tablosu'!$E$20)/100</f>
        <v>9680.5376795499942</v>
      </c>
      <c r="O11" s="118">
        <f t="shared" si="0"/>
        <v>0</v>
      </c>
      <c r="P11" s="64">
        <f>IF(H11&gt;=0.2,('458705 HATUNSARAY P.K.'!AL$11*ANASAYFA!G11*'Nihai Tarife Tablosu'!$I$20)/100,0)</f>
        <v>0</v>
      </c>
      <c r="Q11" s="64">
        <f>IF(I11&gt;=0.15,('458705 HATUNSARAY P.K.'!AL$12*ANASAYFA!G11*'Nihai Tarife Tablosu'!$I$20)/100,0)</f>
        <v>0</v>
      </c>
    </row>
    <row r="12" spans="1:17" ht="20.100000000000001" customHeight="1" x14ac:dyDescent="0.25">
      <c r="A12" s="25">
        <v>9</v>
      </c>
      <c r="B12" s="24" t="s">
        <v>53</v>
      </c>
      <c r="C12" s="24" t="s">
        <v>89</v>
      </c>
      <c r="D12" s="33" t="s">
        <v>77</v>
      </c>
      <c r="E12" s="22">
        <v>630</v>
      </c>
      <c r="F12" s="21">
        <v>1516832</v>
      </c>
      <c r="G12" s="62">
        <v>945</v>
      </c>
      <c r="H12" s="30">
        <f>'1516832 İSMİL AYÇİÇEK'!AL16</f>
        <v>0.11291995022812061</v>
      </c>
      <c r="I12" s="30">
        <f>'1516832 İSMİL AYÇİÇEK'!AL14</f>
        <v>3.0174201576109158E-2</v>
      </c>
      <c r="J12" s="305"/>
      <c r="K12" s="305"/>
      <c r="L12" s="43" t="s">
        <v>131</v>
      </c>
      <c r="M12" s="119">
        <v>28</v>
      </c>
      <c r="N12" s="118">
        <f>('1516832 İSMİL AYÇİÇEK'!AL$3*ANASAYFA!G12*'Nihai Tarife Tablosu'!$E$20)/100</f>
        <v>64026.964156680413</v>
      </c>
      <c r="O12" s="118">
        <f t="shared" si="0"/>
        <v>0</v>
      </c>
      <c r="P12" s="64">
        <f>IF(H12&gt;=0.2,('1516832 İSMİL AYÇİÇEK'!AL$11*ANASAYFA!G12*'Nihai Tarife Tablosu'!$I$20)/100,0)</f>
        <v>0</v>
      </c>
      <c r="Q12" s="64">
        <f>IF(I12&gt;=0.15,('1516832 İSMİL AYÇİÇEK'!AL$12*ANASAYFA!G12*'Nihai Tarife Tablosu'!$I$20)/100,0)</f>
        <v>0</v>
      </c>
    </row>
    <row r="13" spans="1:17" ht="20.100000000000001" customHeight="1" x14ac:dyDescent="0.25">
      <c r="A13" s="23">
        <v>10</v>
      </c>
      <c r="B13" s="24" t="s">
        <v>53</v>
      </c>
      <c r="C13" s="24" t="s">
        <v>89</v>
      </c>
      <c r="D13" s="33" t="s">
        <v>115</v>
      </c>
      <c r="E13" s="22">
        <v>160</v>
      </c>
      <c r="F13" s="21">
        <v>1994454</v>
      </c>
      <c r="G13" s="62">
        <v>50</v>
      </c>
      <c r="H13" s="30">
        <f>'414454 OVAKAVAĞI P.K.'!AL16</f>
        <v>2.6765346986363885E-2</v>
      </c>
      <c r="I13" s="30">
        <f>'414454 OVAKAVAĞI P.K.'!AL14</f>
        <v>1.1608455416434332E-2</v>
      </c>
      <c r="J13" s="305"/>
      <c r="K13" s="305"/>
      <c r="L13" s="43" t="s">
        <v>119</v>
      </c>
      <c r="M13" s="119">
        <v>26</v>
      </c>
      <c r="N13" s="118">
        <f>('414454 OVAKAVAĞI P.K.'!AL$3*ANASAYFA!G13*'Nihai Tarife Tablosu'!$E$20)/100</f>
        <v>3464.7743310500005</v>
      </c>
      <c r="O13" s="118">
        <f t="shared" si="0"/>
        <v>0</v>
      </c>
      <c r="P13" s="64">
        <f>IF(H13&gt;=0.2,('414454 OVAKAVAĞI P.K.'!AL$11*ANASAYFA!G13*'Nihai Tarife Tablosu'!$I$20)/100,0)</f>
        <v>0</v>
      </c>
      <c r="Q13" s="64">
        <f>IF(I13&gt;=0.15,('414454 OVAKAVAĞI P.K.'!AL$12*ANASAYFA!G13*'Nihai Tarife Tablosu'!$I$20)/100,0)</f>
        <v>0</v>
      </c>
    </row>
    <row r="14" spans="1:17" ht="20.100000000000001" customHeight="1" x14ac:dyDescent="0.25">
      <c r="A14" s="25">
        <v>11</v>
      </c>
      <c r="B14" s="24" t="s">
        <v>116</v>
      </c>
      <c r="C14" s="24" t="s">
        <v>86</v>
      </c>
      <c r="D14" s="33" t="s">
        <v>63</v>
      </c>
      <c r="E14" s="22">
        <v>250</v>
      </c>
      <c r="F14" s="21">
        <v>2129134</v>
      </c>
      <c r="G14" s="62">
        <v>80</v>
      </c>
      <c r="H14" s="30">
        <f>'2129134 EŞREFOĞLU P.K.'!AL16</f>
        <v>5.933428116114129E-2</v>
      </c>
      <c r="I14" s="30">
        <f>'2129134 EŞREFOĞLU P.K.'!AL14</f>
        <v>1.7365559478798861E-2</v>
      </c>
      <c r="J14" s="315"/>
      <c r="K14" s="315"/>
      <c r="L14" s="43" t="s">
        <v>119</v>
      </c>
      <c r="M14" s="119">
        <v>2</v>
      </c>
      <c r="N14" s="118">
        <f>('2129134 EŞREFOĞLU P.K.'!AL$3*ANASAYFA!G14*'Nihai Tarife Tablosu'!$E$20)/100</f>
        <v>71947.311468159969</v>
      </c>
      <c r="O14" s="118">
        <f>IF(P14&gt;Q14,P14,Q14)</f>
        <v>0</v>
      </c>
      <c r="P14" s="64">
        <f>IF(H14&gt;=0.2,('2129134 EŞREFOĞLU P.K.'!AL$11*ANASAYFA!G14*'Nihai Tarife Tablosu'!$I$20)/100,0)</f>
        <v>0</v>
      </c>
      <c r="Q14" s="64">
        <f>IF(I14&gt;=0.15,('2129134 EŞREFOĞLU P.K.'!AL$12*ANASAYFA!G14*'Nihai Tarife Tablosu'!$I$20)/100,0)</f>
        <v>0</v>
      </c>
    </row>
    <row r="15" spans="1:17" ht="20.100000000000001" customHeight="1" x14ac:dyDescent="0.25">
      <c r="A15" s="23">
        <v>12</v>
      </c>
      <c r="B15" s="24" t="s">
        <v>53</v>
      </c>
      <c r="C15" s="24" t="s">
        <v>87</v>
      </c>
      <c r="D15" s="33" t="s">
        <v>65</v>
      </c>
      <c r="E15" s="22">
        <v>250</v>
      </c>
      <c r="F15" s="21">
        <v>2134074</v>
      </c>
      <c r="G15" s="62">
        <v>80</v>
      </c>
      <c r="H15" s="30">
        <f>'2134074 YELTEN P.K.'!AL16</f>
        <v>2.2272908454758843E-2</v>
      </c>
      <c r="I15" s="30">
        <f>'2134074 YELTEN P.K.'!AL14</f>
        <v>1.0855219451702904E-2</v>
      </c>
      <c r="J15" s="314"/>
      <c r="K15" s="314"/>
      <c r="L15" s="48" t="s">
        <v>119</v>
      </c>
      <c r="M15" s="119">
        <v>13</v>
      </c>
      <c r="N15" s="118">
        <f>('2134074 YELTEN P.K.'!AL$3*ANASAYFA!G15*'Nihai Tarife Tablosu'!$E$20)/100</f>
        <v>63451.018093600062</v>
      </c>
      <c r="O15" s="118">
        <f>IF(P15&gt;Q15,P15,Q15)</f>
        <v>0</v>
      </c>
      <c r="P15" s="64">
        <f>IF(H15&gt;=0.2,('2134074 YELTEN P.K.'!AL$11*ANASAYFA!G15*'Nihai Tarife Tablosu'!$I$20)/100,0)</f>
        <v>0</v>
      </c>
      <c r="Q15" s="64">
        <f>IF(I15&gt;=0.15,('2134074 YELTEN P.K.'!AL$12*ANASAYFA!G15*'Nihai Tarife Tablosu'!$I$20)/100,0)</f>
        <v>0</v>
      </c>
    </row>
    <row r="16" spans="1:17" ht="23.25" customHeight="1" x14ac:dyDescent="0.25">
      <c r="A16" s="25">
        <v>13</v>
      </c>
      <c r="B16" s="24" t="s">
        <v>116</v>
      </c>
      <c r="C16" s="24" t="s">
        <v>86</v>
      </c>
      <c r="D16" s="33" t="s">
        <v>64</v>
      </c>
      <c r="E16" s="22">
        <v>160</v>
      </c>
      <c r="F16" s="21">
        <v>2139599</v>
      </c>
      <c r="G16" s="62">
        <v>50</v>
      </c>
      <c r="H16" s="30">
        <f>'2139599 ÜÇPINAR P.K.'!AL16</f>
        <v>9.8340634887521192E-2</v>
      </c>
      <c r="I16" s="30">
        <f>'2139599 ÜÇPINAR P.K.'!AL14</f>
        <v>4.4861096623900393E-2</v>
      </c>
      <c r="J16" s="317"/>
      <c r="K16" s="315"/>
      <c r="L16" s="48" t="s">
        <v>119</v>
      </c>
      <c r="M16" s="119">
        <v>7</v>
      </c>
      <c r="N16" s="118">
        <f>('2139599 ÜÇPINAR P.K.'!AL$3*ANASAYFA!G16*'Nihai Tarife Tablosu'!$E$20)/100</f>
        <v>40411.77048120003</v>
      </c>
      <c r="O16" s="118">
        <f t="shared" si="0"/>
        <v>0</v>
      </c>
      <c r="P16" s="64">
        <f>IF(H16&gt;=0.2,('2139599 ÜÇPINAR P.K.'!AL$11*ANASAYFA!G16*'Nihai Tarife Tablosu'!$I$20)/100,0)</f>
        <v>0</v>
      </c>
      <c r="Q16" s="64">
        <f>IF(I16&gt;=0.15,('2139599 ÜÇPINAR P.K.'!AL$12*ANASAYFA!G16*'Nihai Tarife Tablosu'!$I$20)/100,0)</f>
        <v>0</v>
      </c>
    </row>
    <row r="17" spans="1:17" ht="20.100000000000001" customHeight="1" x14ac:dyDescent="0.25">
      <c r="A17" s="23">
        <v>14</v>
      </c>
      <c r="B17" s="24" t="s">
        <v>116</v>
      </c>
      <c r="C17" s="24" t="s">
        <v>87</v>
      </c>
      <c r="D17" s="33" t="s">
        <v>95</v>
      </c>
      <c r="E17" s="22">
        <v>160</v>
      </c>
      <c r="F17" s="21">
        <v>2307218</v>
      </c>
      <c r="G17" s="62">
        <v>50</v>
      </c>
      <c r="H17" s="30">
        <f>'2307218 KIRELİ P.K.'!AJ16</f>
        <v>3.6782680754091454E-2</v>
      </c>
      <c r="I17" s="30">
        <f>'2307218 KIRELİ P.K.'!AJ14</f>
        <v>6.5154340169867996E-3</v>
      </c>
      <c r="J17" s="314"/>
      <c r="K17" s="314"/>
      <c r="L17" s="43" t="s">
        <v>119</v>
      </c>
      <c r="M17" s="119">
        <v>19</v>
      </c>
      <c r="N17" s="118">
        <f>('2307218 KIRELİ P.K.'!AJ$3*ANASAYFA!G17*'Nihai Tarife Tablosu'!$E$20)/100</f>
        <v>16955.913920999996</v>
      </c>
      <c r="O17" s="118">
        <f t="shared" si="0"/>
        <v>0</v>
      </c>
      <c r="P17" s="64">
        <f>IF(H17&gt;=0.2,('2307218 KIRELİ P.K.'!#REF!*ANASAYFA!G17*'Nihai Tarife Tablosu'!$I$20)/100,0)</f>
        <v>0</v>
      </c>
      <c r="Q17" s="64">
        <f>IF(I17&gt;=0.15,('2307218 KIRELİ P.K.'!#REF!*ANASAYFA!G17*'Nihai Tarife Tablosu'!$I$20)/100,0)</f>
        <v>0</v>
      </c>
    </row>
    <row r="18" spans="1:17" ht="20.100000000000001" customHeight="1" x14ac:dyDescent="0.25">
      <c r="A18" s="25">
        <v>15</v>
      </c>
      <c r="B18" s="24" t="s">
        <v>53</v>
      </c>
      <c r="C18" s="24" t="s">
        <v>91</v>
      </c>
      <c r="D18" s="32" t="s">
        <v>80</v>
      </c>
      <c r="E18" s="22">
        <v>250</v>
      </c>
      <c r="F18" s="21">
        <v>2430464</v>
      </c>
      <c r="G18" s="62">
        <v>80</v>
      </c>
      <c r="H18" s="30">
        <f>'2430464 KARAÖREN'!AL16</f>
        <v>6.9683677773091618E-2</v>
      </c>
      <c r="I18" s="30">
        <f>'2430464 KARAÖREN'!AL14</f>
        <v>8.4436946436100783E-3</v>
      </c>
      <c r="J18" s="305"/>
      <c r="K18" s="305"/>
      <c r="L18" s="43" t="s">
        <v>118</v>
      </c>
      <c r="M18" s="119">
        <v>21</v>
      </c>
      <c r="N18" s="118">
        <f>('2430464 KARAÖREN'!AL$3*ANASAYFA!G18*'Nihai Tarife Tablosu'!$E$20)/100</f>
        <v>33314.664932000058</v>
      </c>
      <c r="O18" s="118">
        <f t="shared" si="0"/>
        <v>0</v>
      </c>
      <c r="P18" s="64">
        <f>IF(H18&gt;=0.2,('2430464 KARAÖREN'!#REF!*ANASAYFA!G18*'Nihai Tarife Tablosu'!$I$20)/100,0)</f>
        <v>0</v>
      </c>
      <c r="Q18" s="64">
        <f>IF(I18&gt;=0.15,('2430464 KARAÖREN'!#REF!*ANASAYFA!G18*'Nihai Tarife Tablosu'!$I$20)/100,0)</f>
        <v>0</v>
      </c>
    </row>
    <row r="19" spans="1:17" ht="20.100000000000001" customHeight="1" x14ac:dyDescent="0.25">
      <c r="A19" s="23">
        <v>16</v>
      </c>
      <c r="B19" s="24" t="s">
        <v>53</v>
      </c>
      <c r="C19" s="24" t="s">
        <v>91</v>
      </c>
      <c r="D19" s="32" t="s">
        <v>81</v>
      </c>
      <c r="E19" s="22">
        <v>250</v>
      </c>
      <c r="F19" s="21">
        <v>2438284</v>
      </c>
      <c r="G19" s="62">
        <v>80</v>
      </c>
      <c r="H19" s="30">
        <f>'2438284 KESECİK'!AL16</f>
        <v>0</v>
      </c>
      <c r="I19" s="30">
        <f>'2438284 KESECİK'!AL14</f>
        <v>0</v>
      </c>
      <c r="J19" s="305"/>
      <c r="K19" s="305"/>
      <c r="L19" s="43" t="s">
        <v>118</v>
      </c>
      <c r="M19" s="119">
        <v>15</v>
      </c>
      <c r="N19" s="118">
        <f>('2438284 KESECİK'!AL$3*ANASAYFA!G19*'Nihai Tarife Tablosu'!$E$20)/100</f>
        <v>60783.877774160122</v>
      </c>
      <c r="O19" s="118">
        <f t="shared" si="0"/>
        <v>0</v>
      </c>
      <c r="P19" s="64">
        <f>IF(H19&gt;=0.2,('2438284 KESECİK'!AL$11*ANASAYFA!G19*'Nihai Tarife Tablosu'!$I$20)/100,0)</f>
        <v>0</v>
      </c>
      <c r="Q19" s="64">
        <f>IF(I19&gt;=0.15,('2438284 KESECİK'!AL$12*ANASAYFA!G19*'Nihai Tarife Tablosu'!$I$20)/100,0)</f>
        <v>0</v>
      </c>
    </row>
    <row r="20" spans="1:17" ht="20.100000000000001" customHeight="1" x14ac:dyDescent="0.25">
      <c r="A20" s="25">
        <v>17</v>
      </c>
      <c r="B20" s="24" t="s">
        <v>53</v>
      </c>
      <c r="C20" s="24" t="s">
        <v>91</v>
      </c>
      <c r="D20" s="33" t="s">
        <v>82</v>
      </c>
      <c r="E20" s="22">
        <v>250</v>
      </c>
      <c r="F20" s="21">
        <v>2439067</v>
      </c>
      <c r="G20" s="62">
        <v>80</v>
      </c>
      <c r="H20" s="30">
        <f>'2439067 GEVREKLİ P.K.'!AL16</f>
        <v>6.2649290962416601E-2</v>
      </c>
      <c r="I20" s="30">
        <f>'2439067 GEVREKLİ P.K.'!AL14</f>
        <v>8.5417107610437221E-3</v>
      </c>
      <c r="J20" s="318"/>
      <c r="K20" s="318"/>
      <c r="L20" s="43" t="s">
        <v>119</v>
      </c>
      <c r="M20" s="119">
        <v>7</v>
      </c>
      <c r="N20" s="118">
        <f>('2439067 GEVREKLİ P.K.'!AL$3*ANASAYFA!G20*'Nihai Tarife Tablosu'!$E$20)/100</f>
        <v>18588.206044639988</v>
      </c>
      <c r="O20" s="118">
        <f t="shared" si="0"/>
        <v>0</v>
      </c>
      <c r="P20" s="64">
        <f>IF(H20&gt;=0.2,('2439067 GEVREKLİ P.K.'!AL$11*ANASAYFA!G20*'Nihai Tarife Tablosu'!$I$20)/100,0)</f>
        <v>0</v>
      </c>
      <c r="Q20" s="64">
        <f>IF(I20&gt;=0.15,('2439067 GEVREKLİ P.K.'!AL$12*ANASAYFA!G20*'Nihai Tarife Tablosu'!$I$20)/100,0)</f>
        <v>0</v>
      </c>
    </row>
    <row r="21" spans="1:17" ht="20.100000000000001" customHeight="1" x14ac:dyDescent="0.25">
      <c r="A21" s="23">
        <v>18</v>
      </c>
      <c r="B21" s="24" t="s">
        <v>53</v>
      </c>
      <c r="C21" s="24" t="s">
        <v>88</v>
      </c>
      <c r="D21" s="32" t="s">
        <v>67</v>
      </c>
      <c r="E21" s="22">
        <v>250</v>
      </c>
      <c r="F21" s="21">
        <v>2808428</v>
      </c>
      <c r="G21" s="62">
        <v>80</v>
      </c>
      <c r="H21" s="30">
        <f>'2808428 YENİCEOBA'!AL16</f>
        <v>4.9124773137142586E-2</v>
      </c>
      <c r="I21" s="30">
        <f>'2808428 YENİCEOBA'!AL14</f>
        <v>1.8368958850089823E-2</v>
      </c>
      <c r="J21" s="305"/>
      <c r="K21" s="305"/>
      <c r="L21" s="43" t="s">
        <v>119</v>
      </c>
      <c r="M21" s="119">
        <v>21</v>
      </c>
      <c r="N21" s="118">
        <f>('2808428 YENİCEOBA'!AL$3*ANASAYFA!G21*'Nihai Tarife Tablosu'!$E$20)/100</f>
        <v>146942.26141112001</v>
      </c>
      <c r="O21" s="118">
        <f t="shared" si="0"/>
        <v>0</v>
      </c>
      <c r="P21" s="64">
        <f>IF(H21&gt;=0.2,('2808428 YENİCEOBA'!AL$11*ANASAYFA!G21*'Nihai Tarife Tablosu'!$I$20)/100,0)</f>
        <v>0</v>
      </c>
      <c r="Q21" s="64">
        <f>IF(I21&gt;=0.15,('2808428 YENİCEOBA'!AL$12*ANASAYFA!G21*'Nihai Tarife Tablosu'!$I$20)/100,0)</f>
        <v>0</v>
      </c>
    </row>
    <row r="22" spans="1:17" ht="20.100000000000001" customHeight="1" x14ac:dyDescent="0.25">
      <c r="A22" s="25">
        <v>19</v>
      </c>
      <c r="B22" s="24" t="s">
        <v>53</v>
      </c>
      <c r="C22" s="24" t="s">
        <v>88</v>
      </c>
      <c r="D22" s="32" t="s">
        <v>68</v>
      </c>
      <c r="E22" s="22">
        <v>250</v>
      </c>
      <c r="F22" s="21">
        <v>2816814</v>
      </c>
      <c r="G22" s="62">
        <v>80</v>
      </c>
      <c r="H22" s="30">
        <f>'2816814 GÜNTAŞ(TAŞPINAR) P.K.'!AL16</f>
        <v>0.11927686303006271</v>
      </c>
      <c r="I22" s="30">
        <f>'2816814 GÜNTAŞ(TAŞPINAR) P.K.'!AL14</f>
        <v>3.8881824137228661E-2</v>
      </c>
      <c r="J22" s="305"/>
      <c r="K22" s="305"/>
      <c r="L22" s="43" t="s">
        <v>172</v>
      </c>
      <c r="M22" s="119">
        <v>30</v>
      </c>
      <c r="N22" s="118">
        <f>('2816814 GÜNTAŞ(TAŞPINAR) P.K.'!AL$3*ANASAYFA!G22*'Nihai Tarife Tablosu'!$E$20)/100</f>
        <v>153143.20106856021</v>
      </c>
      <c r="O22" s="118">
        <f t="shared" si="0"/>
        <v>0</v>
      </c>
      <c r="P22" s="64">
        <f>IF(H22&gt;=0.2,('2816814 GÜNTAŞ(TAŞPINAR) P.K.'!AL$11*ANASAYFA!G22*'Nihai Tarife Tablosu'!$I$20)/100,0)</f>
        <v>0</v>
      </c>
      <c r="Q22" s="64">
        <f>IF(I22&gt;=0.15,('2816814 GÜNTAŞ(TAŞPINAR) P.K.'!AL$12*ANASAYFA!G22*'Nihai Tarife Tablosu'!$I$20)/100,0)</f>
        <v>0</v>
      </c>
    </row>
    <row r="23" spans="1:17" ht="20.100000000000001" customHeight="1" x14ac:dyDescent="0.25">
      <c r="A23" s="23">
        <v>20</v>
      </c>
      <c r="B23" s="24" t="s">
        <v>53</v>
      </c>
      <c r="C23" s="24" t="s">
        <v>88</v>
      </c>
      <c r="D23" s="32" t="s">
        <v>66</v>
      </c>
      <c r="E23" s="22">
        <v>250</v>
      </c>
      <c r="F23" s="21">
        <v>2828922</v>
      </c>
      <c r="G23" s="62">
        <v>80</v>
      </c>
      <c r="H23" s="30">
        <f>'2828922 CİHANBEYLİ PANCAR'!AL16</f>
        <v>5.7153514487152057E-2</v>
      </c>
      <c r="I23" s="30">
        <f>'2828922 CİHANBEYLİ PANCAR'!AL14</f>
        <v>2.6247917172802677E-2</v>
      </c>
      <c r="J23" s="305"/>
      <c r="K23" s="305"/>
      <c r="L23" s="43" t="s">
        <v>119</v>
      </c>
      <c r="M23" s="119">
        <v>30</v>
      </c>
      <c r="N23" s="118">
        <f>('2828922 CİHANBEYLİ PANCAR'!AL$3*ANASAYFA!G23*'Nihai Tarife Tablosu'!$E$20)/100</f>
        <v>114514.48878215994</v>
      </c>
      <c r="O23" s="118">
        <f t="shared" si="0"/>
        <v>0</v>
      </c>
      <c r="P23" s="64">
        <f>IF(H23&gt;=0.2,('2828922 CİHANBEYLİ PANCAR'!AL$11*ANASAYFA!G23*'Nihai Tarife Tablosu'!$I$20)/100,0)</f>
        <v>0</v>
      </c>
      <c r="Q23" s="64">
        <f>IF(I23&gt;=0.15,('2828922 CİHANBEYLİ PANCAR'!AL$12*ANASAYFA!G23*'Nihai Tarife Tablosu'!$I$20)/100,0)</f>
        <v>0</v>
      </c>
    </row>
    <row r="24" spans="1:17" ht="20.100000000000001" customHeight="1" x14ac:dyDescent="0.25">
      <c r="A24" s="25">
        <v>21</v>
      </c>
      <c r="B24" s="24" t="s">
        <v>53</v>
      </c>
      <c r="C24" s="24" t="s">
        <v>88</v>
      </c>
      <c r="D24" s="32" t="s">
        <v>69</v>
      </c>
      <c r="E24" s="22">
        <v>250</v>
      </c>
      <c r="F24" s="21">
        <v>2828924</v>
      </c>
      <c r="G24" s="62">
        <v>80</v>
      </c>
      <c r="H24" s="30">
        <f>'2828924 GÜNYAP'!AL16</f>
        <v>4.8773570311290995E-2</v>
      </c>
      <c r="I24" s="30">
        <f>'2828924 GÜNYAP'!AL14</f>
        <v>1.97414785911958E-2</v>
      </c>
      <c r="J24" s="305"/>
      <c r="K24" s="305"/>
      <c r="L24" s="43" t="s">
        <v>119</v>
      </c>
      <c r="M24" s="119">
        <v>29</v>
      </c>
      <c r="N24" s="118">
        <f>('2828924 GÜNYAP'!AL$3*ANASAYFA!G24*'Nihai Tarife Tablosu'!$E$20)/100</f>
        <v>130790.19902144006</v>
      </c>
      <c r="O24" s="118">
        <f t="shared" si="0"/>
        <v>0</v>
      </c>
      <c r="P24" s="64">
        <f>IF(H24&gt;=0.2,('2828924 GÜNYAP'!AL$11*ANASAYFA!G24*'Nihai Tarife Tablosu'!$I$20)/100,0)</f>
        <v>0</v>
      </c>
      <c r="Q24" s="64">
        <f>IF(I24&gt;=0.15,('2828924 GÜNYAP'!AL$12*ANASAYFA!G24*'Nihai Tarife Tablosu'!$I$20)/100,0)</f>
        <v>0</v>
      </c>
    </row>
    <row r="25" spans="1:17" ht="20.100000000000001" customHeight="1" x14ac:dyDescent="0.25">
      <c r="A25" s="23">
        <v>22</v>
      </c>
      <c r="B25" s="24" t="s">
        <v>53</v>
      </c>
      <c r="C25" s="24" t="s">
        <v>88</v>
      </c>
      <c r="D25" s="32" t="s">
        <v>70</v>
      </c>
      <c r="E25" s="22">
        <v>250</v>
      </c>
      <c r="F25" s="21">
        <v>2833045</v>
      </c>
      <c r="G25" s="62">
        <v>80</v>
      </c>
      <c r="H25" s="30">
        <f>'2833045 PINARBAŞI'!AL16</f>
        <v>6.7397151549891982E-2</v>
      </c>
      <c r="I25" s="30">
        <f>'2833045 PINARBAŞI'!AL14</f>
        <v>1.8894131134529736E-2</v>
      </c>
      <c r="J25" s="314"/>
      <c r="K25" s="314"/>
      <c r="L25" s="43" t="s">
        <v>119</v>
      </c>
      <c r="M25" s="119">
        <v>10</v>
      </c>
      <c r="N25" s="118">
        <f>('2833045 PINARBAŞI'!AL$3*ANASAYFA!G25*'Nihai Tarife Tablosu'!$E$20)/100</f>
        <v>12746.407186720002</v>
      </c>
      <c r="O25" s="118">
        <f t="shared" si="0"/>
        <v>0</v>
      </c>
      <c r="P25" s="64">
        <f>IF(H25&gt;=0.2,('2833045 PINARBAŞI'!AL$11*ANASAYFA!G25*'Nihai Tarife Tablosu'!$I$20)/100,0)</f>
        <v>0</v>
      </c>
      <c r="Q25" s="64">
        <f>IF(I25&gt;=0.15,('2833045 PINARBAŞI'!AL$12*ANASAYFA!G25*'Nihai Tarife Tablosu'!$I$20)/100,0)</f>
        <v>0</v>
      </c>
    </row>
    <row r="26" spans="1:17" ht="20.100000000000001" customHeight="1" x14ac:dyDescent="0.25">
      <c r="A26" s="25">
        <v>23</v>
      </c>
      <c r="B26" s="24" t="s">
        <v>53</v>
      </c>
      <c r="C26" s="24" t="s">
        <v>90</v>
      </c>
      <c r="D26" s="32" t="s">
        <v>78</v>
      </c>
      <c r="E26" s="22">
        <v>160</v>
      </c>
      <c r="F26" s="21">
        <v>2908537</v>
      </c>
      <c r="G26" s="62">
        <v>50</v>
      </c>
      <c r="H26" s="30">
        <f>'2908537  KULU MRKZ.'!AL16</f>
        <v>0</v>
      </c>
      <c r="I26" s="30">
        <f>'2908537  KULU MRKZ.'!AL14</f>
        <v>0</v>
      </c>
      <c r="J26" s="305"/>
      <c r="K26" s="305"/>
      <c r="L26" s="43" t="s">
        <v>172</v>
      </c>
      <c r="M26" s="119">
        <v>20</v>
      </c>
      <c r="N26" s="118">
        <f>('2908537  KULU MRKZ.'!AL$3*ANASAYFA!G26*'Nihai Tarife Tablosu'!$E$20)/100</f>
        <v>12.470166649984668</v>
      </c>
      <c r="O26" s="118">
        <f t="shared" si="0"/>
        <v>0</v>
      </c>
      <c r="P26" s="64">
        <f>IF(H26&gt;=0.2,('2908537  KULU MRKZ.'!#REF!*ANASAYFA!G26*'Nihai Tarife Tablosu'!$I$20)/100,0)</f>
        <v>0</v>
      </c>
      <c r="Q26" s="64">
        <f>IF(I26&gt;=0.15,('2908537  KULU MRKZ.'!#REF!*ANASAYFA!G26*'Nihai Tarife Tablosu'!$I$20)/100,0)</f>
        <v>0</v>
      </c>
    </row>
    <row r="27" spans="1:17" ht="20.100000000000001" customHeight="1" x14ac:dyDescent="0.25">
      <c r="A27" s="23">
        <v>24</v>
      </c>
      <c r="B27" s="24" t="s">
        <v>53</v>
      </c>
      <c r="C27" s="24" t="s">
        <v>85</v>
      </c>
      <c r="D27" s="33" t="s">
        <v>56</v>
      </c>
      <c r="E27" s="22">
        <v>250</v>
      </c>
      <c r="F27" s="21">
        <v>3003051</v>
      </c>
      <c r="G27" s="62">
        <v>80</v>
      </c>
      <c r="H27" s="30">
        <f>'30003051 OSMAN BOZOK P.K.'!AL16</f>
        <v>0.1120238375284251</v>
      </c>
      <c r="I27" s="30">
        <f>'30003051 OSMAN BOZOK P.K.'!AL14</f>
        <v>2.1961891319689592E-2</v>
      </c>
      <c r="J27" s="305"/>
      <c r="K27" s="305"/>
      <c r="L27" s="43" t="s">
        <v>172</v>
      </c>
      <c r="M27" s="119">
        <v>21</v>
      </c>
      <c r="N27" s="118">
        <f>('30003051 OSMAN BOZOK P.K.'!AL$3*ANASAYFA!G27*'Nihai Tarife Tablosu'!$E$20)/100</f>
        <v>89595.512837999704</v>
      </c>
      <c r="O27" s="118">
        <f t="shared" si="0"/>
        <v>0</v>
      </c>
      <c r="P27" s="64">
        <f>IF(H27&gt;=0.2,('30003051 OSMAN BOZOK P.K.'!AL$11*ANASAYFA!G27*'Nihai Tarife Tablosu'!$I$20)/100,0)</f>
        <v>0</v>
      </c>
      <c r="Q27" s="64">
        <f>IF(I27&gt;=0.15,('30003051 OSMAN BOZOK P.K.'!AL$12*ANASAYFA!G27*'Nihai Tarife Tablosu'!$I$20)/100,0)</f>
        <v>0</v>
      </c>
    </row>
    <row r="28" spans="1:17" ht="20.100000000000001" customHeight="1" x14ac:dyDescent="0.25">
      <c r="A28" s="25">
        <v>25</v>
      </c>
      <c r="B28" s="24" t="s">
        <v>53</v>
      </c>
      <c r="C28" s="24" t="s">
        <v>85</v>
      </c>
      <c r="D28" s="32" t="s">
        <v>60</v>
      </c>
      <c r="E28" s="22">
        <v>250</v>
      </c>
      <c r="F28" s="21">
        <v>3003052</v>
      </c>
      <c r="G28" s="62">
        <v>80</v>
      </c>
      <c r="H28" s="30">
        <f>'3003052 ÖLMEZ P.K.'!AL16</f>
        <v>7.0942064221009224E-2</v>
      </c>
      <c r="I28" s="30">
        <f>'3003052 ÖLMEZ P.K.'!AL14</f>
        <v>5.4243881355017466E-3</v>
      </c>
      <c r="J28" s="305"/>
      <c r="K28" s="305"/>
      <c r="L28" s="43" t="s">
        <v>119</v>
      </c>
      <c r="M28" s="119">
        <v>30</v>
      </c>
      <c r="N28" s="118">
        <f>('3003052 ÖLMEZ P.K.'!AL3*ANASAYFA!G28*'Nihai Tarife Tablosu'!$E$20)/100</f>
        <v>78020.38800840007</v>
      </c>
      <c r="O28" s="118">
        <f t="shared" ref="O28:O37" si="1">IF(P28&gt;Q28,P28,Q28)</f>
        <v>0</v>
      </c>
      <c r="P28" s="64">
        <f>IF(H28&gt;=0.2,('3003052 ÖLMEZ P.K.'!AL11*ANASAYFA!G28*'Nihai Tarife Tablosu'!$I$20)/100,0)</f>
        <v>0</v>
      </c>
      <c r="Q28" s="64">
        <f>IF(I28&gt;=0.15,('3003052 ÖLMEZ P.K.'!AL12*ANASAYFA!G28*'Nihai Tarife Tablosu'!$I$20)/100,0)</f>
        <v>0</v>
      </c>
    </row>
    <row r="29" spans="1:17" ht="20.100000000000001" customHeight="1" x14ac:dyDescent="0.25">
      <c r="A29" s="23">
        <v>26</v>
      </c>
      <c r="B29" s="24" t="s">
        <v>53</v>
      </c>
      <c r="C29" s="24" t="s">
        <v>85</v>
      </c>
      <c r="D29" s="32" t="s">
        <v>61</v>
      </c>
      <c r="E29" s="22">
        <v>250</v>
      </c>
      <c r="F29" s="21">
        <v>3003053</v>
      </c>
      <c r="G29" s="62">
        <v>80</v>
      </c>
      <c r="H29" s="30">
        <f>'3003053 ALTINEKİN KANTARI'!AL16</f>
        <v>0.12959417246809543</v>
      </c>
      <c r="I29" s="30">
        <f>'3003053 ALTINEKİN KANTARI'!AL14</f>
        <v>2.0304284595592265E-2</v>
      </c>
      <c r="J29" s="305"/>
      <c r="K29" s="305"/>
      <c r="L29" s="43" t="s">
        <v>118</v>
      </c>
      <c r="M29" s="119">
        <v>30</v>
      </c>
      <c r="N29" s="118">
        <f>('3003053 ALTINEKİN KANTARI'!AL$3*ANASAYFA!G29*'Nihai Tarife Tablosu'!$E$20)/100</f>
        <v>130624.9605315204</v>
      </c>
      <c r="O29" s="118">
        <f t="shared" si="1"/>
        <v>0</v>
      </c>
      <c r="P29" s="64">
        <f>IF(H29&gt;=0.2,('3003053 ALTINEKİN KANTARI'!AL$11*ANASAYFA!G29*'Nihai Tarife Tablosu'!$I$20)/100,0)</f>
        <v>0</v>
      </c>
      <c r="Q29" s="64">
        <f>IF(I29&gt;=0.15,('3003053 ALTINEKİN KANTARI'!AL$12*ANASAYFA!G29*'Nihai Tarife Tablosu'!$I$20)/100,0)</f>
        <v>0</v>
      </c>
    </row>
    <row r="30" spans="1:17" ht="20.100000000000001" customHeight="1" x14ac:dyDescent="0.25">
      <c r="A30" s="25">
        <v>27</v>
      </c>
      <c r="B30" s="24" t="s">
        <v>116</v>
      </c>
      <c r="C30" s="24" t="s">
        <v>85</v>
      </c>
      <c r="D30" s="33" t="s">
        <v>58</v>
      </c>
      <c r="E30" s="22">
        <v>250</v>
      </c>
      <c r="F30" s="21">
        <v>3003054</v>
      </c>
      <c r="G30" s="62">
        <v>80</v>
      </c>
      <c r="H30" s="30">
        <f>'3003054 OĞUZELİ 1 P.K.'!AL16</f>
        <v>6.675787718288699E-2</v>
      </c>
      <c r="I30" s="30">
        <f>'3003054 OĞUZELİ 1 P.K.'!AL14</f>
        <v>2.3235193949572026E-2</v>
      </c>
      <c r="J30" s="315"/>
      <c r="K30" s="315"/>
      <c r="L30" s="44" t="s">
        <v>120</v>
      </c>
      <c r="M30" s="119">
        <v>30</v>
      </c>
      <c r="N30" s="118">
        <f>('3003054 OĞUZELİ 1 P.K.'!AL$3*ANASAYFA!G30*'Nihai Tarife Tablosu'!$E$20)/100</f>
        <v>95715.800375359817</v>
      </c>
      <c r="O30" s="118">
        <f t="shared" si="1"/>
        <v>0</v>
      </c>
      <c r="P30" s="64">
        <f>IF(H30&gt;=0.2,('3003054 OĞUZELİ 1 P.K.'!AL$11*ANASAYFA!G30*'Nihai Tarife Tablosu'!$I$20)/100,0)</f>
        <v>0</v>
      </c>
      <c r="Q30" s="64">
        <f>IF(I30&gt;=0.15,('3003054 OĞUZELİ 1 P.K.'!AL$12*ANASAYFA!G30*'Nihai Tarife Tablosu'!$I$20)/100,0)</f>
        <v>0</v>
      </c>
    </row>
    <row r="31" spans="1:17" ht="20.100000000000001" customHeight="1" x14ac:dyDescent="0.25">
      <c r="A31" s="23">
        <v>28</v>
      </c>
      <c r="B31" s="24" t="s">
        <v>53</v>
      </c>
      <c r="C31" s="24" t="s">
        <v>85</v>
      </c>
      <c r="D31" s="32" t="s">
        <v>59</v>
      </c>
      <c r="E31" s="22">
        <v>250</v>
      </c>
      <c r="F31" s="21">
        <v>3003055</v>
      </c>
      <c r="G31" s="62">
        <v>80</v>
      </c>
      <c r="H31" s="30">
        <f>'3003055 OĞUZELİ 2 P.K.'!AL16</f>
        <v>3.2059854141128989E-2</v>
      </c>
      <c r="I31" s="30">
        <f>'3003055 OĞUZELİ 2 P.K.'!AL14</f>
        <v>1.9492217971100637E-2</v>
      </c>
      <c r="J31" s="305"/>
      <c r="K31" s="305"/>
      <c r="L31" s="43" t="s">
        <v>119</v>
      </c>
      <c r="M31" s="119">
        <v>30</v>
      </c>
      <c r="N31" s="118">
        <f>('3003055 OĞUZELİ 2 P.K.'!AL$3*ANASAYFA!G31*'Nihai Tarife Tablosu'!$E$20)/100</f>
        <v>90783.375247679985</v>
      </c>
      <c r="O31" s="118">
        <f t="shared" si="1"/>
        <v>0</v>
      </c>
      <c r="P31" s="64">
        <f>IF(H31&gt;=0.2,('3003055 OĞUZELİ 2 P.K.'!AL$11*ANASAYFA!G31*'Nihai Tarife Tablosu'!$I$20)/100,0)</f>
        <v>0</v>
      </c>
      <c r="Q31" s="64">
        <f>IF(I31&gt;=0.15,('3003055 OĞUZELİ 2 P.K.'!AL$12*ANASAYFA!G31*'Nihai Tarife Tablosu'!$I$20)/100,0)</f>
        <v>0</v>
      </c>
    </row>
    <row r="32" spans="1:17" ht="20.100000000000001" customHeight="1" x14ac:dyDescent="0.25">
      <c r="A32" s="25">
        <v>29</v>
      </c>
      <c r="B32" s="24" t="s">
        <v>53</v>
      </c>
      <c r="C32" s="24" t="s">
        <v>85</v>
      </c>
      <c r="D32" s="32" t="s">
        <v>62</v>
      </c>
      <c r="E32" s="22">
        <v>250</v>
      </c>
      <c r="F32" s="21">
        <v>3003056</v>
      </c>
      <c r="G32" s="62">
        <v>80</v>
      </c>
      <c r="H32" s="30">
        <f>'3003056  CUMHURİYET KANTARI'!AL16</f>
        <v>7.5609903071666276E-2</v>
      </c>
      <c r="I32" s="30">
        <f>'3003056  CUMHURİYET KANTARI'!AL14</f>
        <v>1.9986028750421256E-2</v>
      </c>
      <c r="J32" s="305"/>
      <c r="K32" s="305"/>
      <c r="L32" s="44" t="s">
        <v>120</v>
      </c>
      <c r="M32" s="119">
        <v>30</v>
      </c>
      <c r="N32" s="118">
        <f>('3003056  CUMHURİYET KANTARI'!AL$3*ANASAYFA!G32*'Nihai Tarife Tablosu'!$E$20)/100</f>
        <v>125913.69644391998</v>
      </c>
      <c r="O32" s="118">
        <f t="shared" si="1"/>
        <v>0</v>
      </c>
      <c r="P32" s="64">
        <f>IF(H32&gt;=0.2,('3003056  CUMHURİYET KANTARI'!AL$11*ANASAYFA!G32*'Nihai Tarife Tablosu'!$I$20)/100,0)</f>
        <v>0</v>
      </c>
      <c r="Q32" s="64">
        <f>IF(I32&gt;=0.15,('3003056  CUMHURİYET KANTARI'!AL$12*ANASAYFA!G32*'Nihai Tarife Tablosu'!$I$20)/100,0)</f>
        <v>0</v>
      </c>
    </row>
    <row r="33" spans="1:17" ht="20.100000000000001" customHeight="1" x14ac:dyDescent="0.25">
      <c r="A33" s="23">
        <v>30</v>
      </c>
      <c r="B33" s="24" t="s">
        <v>53</v>
      </c>
      <c r="C33" s="24" t="s">
        <v>85</v>
      </c>
      <c r="D33" s="32" t="s">
        <v>57</v>
      </c>
      <c r="E33" s="22">
        <v>250</v>
      </c>
      <c r="F33" s="21">
        <v>3007232</v>
      </c>
      <c r="G33" s="62">
        <v>80</v>
      </c>
      <c r="H33" s="30">
        <f>'3007232 DEDELER KANTARI'!AL16</f>
        <v>4.9658668663766586E-2</v>
      </c>
      <c r="I33" s="30">
        <f>'3007232 DEDELER KANTARI'!AL14</f>
        <v>1.5532736123512941E-2</v>
      </c>
      <c r="J33" s="305"/>
      <c r="K33" s="305"/>
      <c r="L33" s="43" t="s">
        <v>118</v>
      </c>
      <c r="M33" s="119">
        <v>30</v>
      </c>
      <c r="N33" s="118">
        <f>('3007232 DEDELER KANTARI'!AL$3*ANASAYFA!G33*'Nihai Tarife Tablosu'!$E$20)/100</f>
        <v>117073.15621536033</v>
      </c>
      <c r="O33" s="118">
        <f t="shared" si="1"/>
        <v>0</v>
      </c>
      <c r="P33" s="64">
        <f>IF(H33&gt;=0.2,('3007232 DEDELER KANTARI'!AL$11*ANASAYFA!G33*'Nihai Tarife Tablosu'!$I$20)/100,0)</f>
        <v>0</v>
      </c>
      <c r="Q33" s="64">
        <f>IF(I33&gt;=0.15,('3007232 DEDELER KANTARI'!AL$12*ANASAYFA!G33*'Nihai Tarife Tablosu'!$I$20)/100,0)</f>
        <v>0</v>
      </c>
    </row>
    <row r="34" spans="1:17" ht="22.5" customHeight="1" x14ac:dyDescent="0.25">
      <c r="A34" s="25">
        <v>31</v>
      </c>
      <c r="B34" s="24" t="s">
        <v>53</v>
      </c>
      <c r="C34" s="24" t="s">
        <v>85</v>
      </c>
      <c r="D34" s="32" t="s">
        <v>106</v>
      </c>
      <c r="E34" s="22">
        <v>100</v>
      </c>
      <c r="F34" s="21">
        <v>3007588</v>
      </c>
      <c r="G34" s="62">
        <v>30</v>
      </c>
      <c r="H34" s="30">
        <f>'3007588  AKINCILAR SULAMA'!AL16</f>
        <v>2.2340639821274893E-3</v>
      </c>
      <c r="I34" s="30">
        <f>'3007588  AKINCILAR SULAMA'!AL14</f>
        <v>1.1866175905070603E-2</v>
      </c>
      <c r="J34" s="318"/>
      <c r="K34" s="318"/>
      <c r="L34" s="43"/>
      <c r="M34" s="119">
        <v>30</v>
      </c>
      <c r="N34" s="118">
        <f>('3007588  AKINCILAR SULAMA'!AL$3*ANASAYFA!G34*'Nihai Tarife Tablosu'!$E$20)/100</f>
        <v>5754.7887092099918</v>
      </c>
      <c r="O34" s="118">
        <f t="shared" si="1"/>
        <v>0</v>
      </c>
      <c r="P34" s="64">
        <f>IF(H34&gt;=0.2,('3007588  AKINCILAR SULAMA'!AL$11*ANASAYFA!G34*'Nihai Tarife Tablosu'!$I$20)/100,0)</f>
        <v>0</v>
      </c>
      <c r="Q34" s="64">
        <f>IF(I34&gt;=0.15,('3007588  AKINCILAR SULAMA'!AL$12*ANASAYFA!G34*'Nihai Tarife Tablosu'!$I$20)/100,0)</f>
        <v>0</v>
      </c>
    </row>
    <row r="35" spans="1:17" ht="20.100000000000001" customHeight="1" x14ac:dyDescent="0.25">
      <c r="A35" s="23">
        <v>32</v>
      </c>
      <c r="B35" s="24" t="s">
        <v>53</v>
      </c>
      <c r="C35" s="24" t="s">
        <v>91</v>
      </c>
      <c r="D35" s="32" t="s">
        <v>79</v>
      </c>
      <c r="E35" s="22">
        <v>250</v>
      </c>
      <c r="F35" s="21">
        <v>2429601</v>
      </c>
      <c r="G35" s="62">
        <v>80</v>
      </c>
      <c r="H35" s="30">
        <f>'2429601 SEYDİŞEHİR MRKZ.'!AL16</f>
        <v>5.7400117061280766E-2</v>
      </c>
      <c r="I35" s="30">
        <f>'2429601 SEYDİŞEHİR MRKZ.'!AL14</f>
        <v>4.7714498761235076E-2</v>
      </c>
      <c r="J35" s="314"/>
      <c r="K35" s="314"/>
      <c r="L35" s="43" t="s">
        <v>118</v>
      </c>
      <c r="M35" s="119">
        <v>9</v>
      </c>
      <c r="N35" s="118">
        <f>('2429601 SEYDİŞEHİR MRKZ.'!AL$3*ANASAYFA!G35*'Nihai Tarife Tablosu'!$E$20)/100</f>
        <v>35048.826022640009</v>
      </c>
      <c r="O35" s="118">
        <f t="shared" si="1"/>
        <v>0</v>
      </c>
      <c r="P35" s="64">
        <f>IF(H35&gt;=0.2,('2429601 SEYDİŞEHİR MRKZ.'!AL$11*ANASAYFA!G35*'Nihai Tarife Tablosu'!$I$20)/100,0)</f>
        <v>0</v>
      </c>
      <c r="Q35" s="64">
        <f>IF(I35&gt;=0.15,('2429601 SEYDİŞEHİR MRKZ.'!AL$12*ANASAYFA!G35*'Nihai Tarife Tablosu'!$I$20)/100,0)</f>
        <v>0</v>
      </c>
    </row>
    <row r="36" spans="1:17" ht="30.75" customHeight="1" x14ac:dyDescent="0.25">
      <c r="A36" s="25">
        <v>33</v>
      </c>
      <c r="B36" s="24" t="s">
        <v>93</v>
      </c>
      <c r="C36" s="24" t="s">
        <v>92</v>
      </c>
      <c r="D36" s="33" t="s">
        <v>108</v>
      </c>
      <c r="E36" s="22">
        <v>160</v>
      </c>
      <c r="F36" s="146" t="s">
        <v>177</v>
      </c>
      <c r="G36" s="62">
        <v>50</v>
      </c>
      <c r="H36" s="30">
        <f>'2750 ÇİÇEKPINAR'!AL16</f>
        <v>0.11293100255546079</v>
      </c>
      <c r="I36" s="30">
        <f>'2750 ÇİÇEKPINAR'!AL14</f>
        <v>1.4013369875189762E-2</v>
      </c>
      <c r="J36" s="305"/>
      <c r="K36" s="305"/>
      <c r="L36" s="48" t="s">
        <v>119</v>
      </c>
      <c r="M36" s="119"/>
      <c r="N36" s="118">
        <f>('2750 ÇİÇEKPINAR'!AL$3*ANASAYFA!G36*'Nihai Tarife Tablosu'!$E$20)/100</f>
        <v>37938.813489200045</v>
      </c>
      <c r="O36" s="118">
        <f t="shared" si="1"/>
        <v>0</v>
      </c>
      <c r="P36" s="64">
        <f>IF(H36&gt;=0.2,('2750 ÇİÇEKPINAR'!AL$11*ANASAYFA!G36*'Nihai Tarife Tablosu'!$I$20)/100,0)</f>
        <v>0</v>
      </c>
      <c r="Q36" s="64">
        <f>IF(I36&gt;=0.15,('2750 ÇİÇEKPINAR'!AL$12*ANASAYFA!G36*'Nihai Tarife Tablosu'!$I$20)/100,0)</f>
        <v>0</v>
      </c>
    </row>
    <row r="37" spans="1:17" ht="37.5" customHeight="1" x14ac:dyDescent="0.25">
      <c r="A37" s="23">
        <v>34</v>
      </c>
      <c r="B37" s="24" t="s">
        <v>93</v>
      </c>
      <c r="C37" s="24" t="s">
        <v>92</v>
      </c>
      <c r="D37" s="33" t="s">
        <v>83</v>
      </c>
      <c r="E37" s="22">
        <v>160</v>
      </c>
      <c r="F37" s="146" t="s">
        <v>178</v>
      </c>
      <c r="G37" s="62">
        <v>50</v>
      </c>
      <c r="H37" s="154">
        <f>'80930 ARAK '!AL16</f>
        <v>3.9499825805297414E-2</v>
      </c>
      <c r="I37" s="154">
        <f>'80930 ARAK '!AL14</f>
        <v>6.7983013662514377E-3</v>
      </c>
      <c r="J37" s="305"/>
      <c r="K37" s="305"/>
      <c r="L37" s="48" t="s">
        <v>119</v>
      </c>
      <c r="M37" s="119"/>
      <c r="N37" s="118">
        <f>('80930 ARAK '!AL$3*ANASAYFA!G37*'Nihai Tarife Tablosu'!$E$20)/100</f>
        <v>18653.086038449997</v>
      </c>
      <c r="O37" s="118">
        <f t="shared" si="1"/>
        <v>0</v>
      </c>
      <c r="P37" s="64">
        <f>IF(H37&gt;=0.2,('80930 ARAK '!AL$11*ANASAYFA!G37*'Nihai Tarife Tablosu'!$I$20)/100,0)</f>
        <v>0</v>
      </c>
      <c r="Q37" s="64">
        <f>IF(I37&gt;=0.15,('80930 ARAK '!AL$12*ANASAYFA!G37*'Nihai Tarife Tablosu'!$I$20)/100,0)</f>
        <v>0</v>
      </c>
    </row>
    <row r="38" spans="1:17" ht="20.25" customHeight="1" x14ac:dyDescent="0.25">
      <c r="A38" s="25">
        <v>35</v>
      </c>
      <c r="B38" s="24" t="s">
        <v>53</v>
      </c>
      <c r="C38" s="24" t="s">
        <v>113</v>
      </c>
      <c r="D38" s="33" t="s">
        <v>192</v>
      </c>
      <c r="E38" s="22">
        <v>160</v>
      </c>
      <c r="F38" s="21">
        <v>4301581</v>
      </c>
      <c r="G38" s="62">
        <v>50</v>
      </c>
      <c r="H38" s="154">
        <f>'4301581 ILGIN KÖMÜR OCAĞI '!AL16</f>
        <v>1.2693498452012399E-2</v>
      </c>
      <c r="I38" s="154">
        <f>'4301581 ILGIN KÖMÜR OCAĞI '!AL14</f>
        <v>3.8699690402476818E-2</v>
      </c>
      <c r="J38" s="305"/>
      <c r="K38" s="305"/>
      <c r="L38" s="43"/>
      <c r="M38" s="119">
        <v>16</v>
      </c>
      <c r="N38" s="118">
        <f>('2158361  İÇERİŞEHİR BEYŞEHİR KA'!AL$3*ANASAYFA!G38*'Nihai Tarife Tablosu'!$E$20)/100</f>
        <v>48935.91974914998</v>
      </c>
      <c r="O38" s="118">
        <f t="shared" ref="O38" si="2">IF(P38&gt;Q38,P38,Q38)</f>
        <v>0</v>
      </c>
      <c r="P38" s="64">
        <f>IF(H38&gt;=0.2,('2158361  İÇERİŞEHİR BEYŞEHİR KA'!AL$11*ANASAYFA!G38*'Nihai Tarife Tablosu'!$I$20)/100,0)</f>
        <v>0</v>
      </c>
      <c r="Q38" s="64">
        <f>IF(I38&gt;=0.15,('2158361  İÇERİŞEHİR BEYŞEHİR KA'!AL$12*ANASAYFA!G38*'Nihai Tarife Tablosu'!$I$20)/100,0)</f>
        <v>0</v>
      </c>
    </row>
    <row r="39" spans="1:17" ht="20.25" customHeight="1" x14ac:dyDescent="0.25">
      <c r="A39" s="306" t="s">
        <v>191</v>
      </c>
      <c r="B39" s="306"/>
      <c r="C39" s="306"/>
      <c r="D39" s="306"/>
      <c r="E39" s="306"/>
      <c r="F39" s="306"/>
      <c r="G39" s="306"/>
      <c r="H39" s="306"/>
      <c r="I39" s="306"/>
      <c r="J39" s="306"/>
      <c r="K39" s="306"/>
      <c r="L39" s="306"/>
      <c r="M39" s="306"/>
      <c r="N39" s="63">
        <f>SUM(N4:N38)</f>
        <v>3815522.673287326</v>
      </c>
      <c r="O39" s="63">
        <f>SUM(O4:O38)</f>
        <v>0</v>
      </c>
      <c r="P39" s="64"/>
      <c r="Q39" s="64"/>
    </row>
    <row r="40" spans="1:17" ht="33.75" x14ac:dyDescent="0.5">
      <c r="A40" s="310" t="s">
        <v>135</v>
      </c>
      <c r="B40" s="310"/>
      <c r="C40" s="310"/>
      <c r="D40" s="310"/>
      <c r="E40" s="310"/>
      <c r="F40" s="310"/>
      <c r="G40" s="310"/>
      <c r="H40" s="310"/>
      <c r="I40" s="310"/>
      <c r="J40" s="310"/>
      <c r="K40" s="310"/>
      <c r="L40" s="310"/>
      <c r="M40" s="310"/>
      <c r="N40" s="310"/>
      <c r="O40" s="310"/>
    </row>
    <row r="41" spans="1:17" x14ac:dyDescent="0.25">
      <c r="A41" s="312"/>
      <c r="B41" s="311" t="s">
        <v>52</v>
      </c>
      <c r="C41" s="313" t="s">
        <v>48</v>
      </c>
      <c r="D41" s="313" t="s">
        <v>49</v>
      </c>
      <c r="E41" s="311" t="s">
        <v>94</v>
      </c>
      <c r="F41" s="311" t="s">
        <v>96</v>
      </c>
      <c r="G41" s="311" t="s">
        <v>134</v>
      </c>
      <c r="H41" s="312" t="s">
        <v>50</v>
      </c>
      <c r="I41" s="312" t="s">
        <v>51</v>
      </c>
      <c r="J41" s="311" t="s">
        <v>107</v>
      </c>
      <c r="K41" s="311"/>
      <c r="L41" s="311" t="s">
        <v>117</v>
      </c>
      <c r="M41" s="309" t="s">
        <v>130</v>
      </c>
      <c r="N41" s="309" t="s">
        <v>136</v>
      </c>
      <c r="O41" s="309" t="s">
        <v>137</v>
      </c>
    </row>
    <row r="42" spans="1:17" ht="14.25" customHeight="1" x14ac:dyDescent="0.25">
      <c r="A42" s="312"/>
      <c r="B42" s="311"/>
      <c r="C42" s="313"/>
      <c r="D42" s="313"/>
      <c r="E42" s="311"/>
      <c r="F42" s="311"/>
      <c r="G42" s="311"/>
      <c r="H42" s="312"/>
      <c r="I42" s="312"/>
      <c r="J42" s="311"/>
      <c r="K42" s="311"/>
      <c r="L42" s="311"/>
      <c r="M42" s="309"/>
      <c r="N42" s="309"/>
      <c r="O42" s="309"/>
    </row>
    <row r="43" spans="1:17" ht="3.75" hidden="1" customHeight="1" x14ac:dyDescent="0.25">
      <c r="A43" s="23">
        <v>36</v>
      </c>
      <c r="B43" s="24" t="s">
        <v>53</v>
      </c>
      <c r="C43" s="24" t="s">
        <v>90</v>
      </c>
      <c r="D43" s="33" t="s">
        <v>121</v>
      </c>
      <c r="E43" s="22">
        <v>15</v>
      </c>
      <c r="F43" s="21">
        <v>2925395</v>
      </c>
      <c r="G43" s="62">
        <v>1</v>
      </c>
      <c r="H43" s="30" t="e">
        <f>'2925395 KULU ZİRAAT MÜDÜRLÜĞÜ'!AL16</f>
        <v>#DIV/0!</v>
      </c>
      <c r="I43" s="30" t="e">
        <f>'2925395 KULU ZİRAAT MÜDÜRLÜĞÜ'!AL14</f>
        <v>#DIV/0!</v>
      </c>
      <c r="J43" s="314"/>
      <c r="K43" s="314"/>
      <c r="L43" s="43"/>
      <c r="M43" s="46">
        <v>12</v>
      </c>
      <c r="N43" s="118">
        <f>('2925395 KULU ZİRAAT MÜDÜRLÜĞÜ'!AL$3*ANASAYFA!G43*'Nihai Tarife Tablosu'!$E$27)/100</f>
        <v>0</v>
      </c>
      <c r="O43" s="118" t="e">
        <f t="shared" ref="O43:O48" si="3">IF(P43&gt;Q43,P43,Q43)</f>
        <v>#DIV/0!</v>
      </c>
      <c r="P43" s="64" t="e">
        <f>IF(H43&gt;=0.2,('2925395 KULU ZİRAAT MÜDÜRLÜĞÜ'!AL$11*ANASAYFA!G43*'Nihai Tarife Tablosu'!$I$27)/100,0)</f>
        <v>#DIV/0!</v>
      </c>
      <c r="Q43" s="64" t="e">
        <f>IF(I43&gt;=0.15,('2925395 KULU ZİRAAT MÜDÜRLÜĞÜ'!AL$12*ANASAYFA!G43*'Nihai Tarife Tablosu'!$I$27)/100,0)</f>
        <v>#DIV/0!</v>
      </c>
    </row>
    <row r="44" spans="1:17" ht="20.25" customHeight="1" x14ac:dyDescent="0.25">
      <c r="A44" s="25">
        <v>36</v>
      </c>
      <c r="B44" s="24" t="s">
        <v>53</v>
      </c>
      <c r="C44" s="24" t="s">
        <v>86</v>
      </c>
      <c r="D44" s="33" t="s">
        <v>122</v>
      </c>
      <c r="E44" s="22">
        <v>75</v>
      </c>
      <c r="F44" s="21">
        <v>2106667</v>
      </c>
      <c r="G44" s="62">
        <v>30</v>
      </c>
      <c r="H44" s="30">
        <f>'2106667 BEYŞEHİR PANCAR KANTARI'!AL16</f>
        <v>2.7001862197389703E-2</v>
      </c>
      <c r="I44" s="30">
        <f>'2106667 BEYŞEHİR PANCAR KANTARI'!AL14</f>
        <v>7.5263811297359897E-3</v>
      </c>
      <c r="J44" s="314"/>
      <c r="K44" s="314"/>
      <c r="L44" s="48" t="s">
        <v>119</v>
      </c>
      <c r="M44" s="46">
        <v>11</v>
      </c>
      <c r="N44" s="118">
        <f>('2106667 BEYŞEHİR PANCAR KANTARI'!AL$3*ANASAYFA!G44*'Nihai Tarife Tablosu'!$E$27)/100</f>
        <v>1432.7362771199912</v>
      </c>
      <c r="O44" s="118">
        <f t="shared" si="3"/>
        <v>0</v>
      </c>
      <c r="P44" s="64">
        <f>IF(H44&gt;=0.2,('2106667 BEYŞEHİR PANCAR KANTARI'!AL$11*ANASAYFA!G44*'Nihai Tarife Tablosu'!$I$27)/100,0)</f>
        <v>0</v>
      </c>
      <c r="Q44" s="64">
        <f>IF(I44&gt;=0.15,('2106667 BEYŞEHİR PANCAR KANTARI'!AL$12*ANASAYFA!G44*'Nihai Tarife Tablosu'!$I$27)/100,0)</f>
        <v>0</v>
      </c>
    </row>
    <row r="45" spans="1:17" ht="20.25" customHeight="1" x14ac:dyDescent="0.25">
      <c r="A45" s="25">
        <v>37</v>
      </c>
      <c r="B45" s="24" t="s">
        <v>53</v>
      </c>
      <c r="C45" s="24" t="s">
        <v>86</v>
      </c>
      <c r="D45" s="33" t="s">
        <v>190</v>
      </c>
      <c r="E45" s="22">
        <v>80</v>
      </c>
      <c r="F45" s="21">
        <v>2158361</v>
      </c>
      <c r="G45" s="62">
        <v>30</v>
      </c>
      <c r="H45" s="154">
        <f>'2158361  İÇERİŞEHİR BEYŞEHİR KA'!AL16</f>
        <v>3.9135599972722833E-2</v>
      </c>
      <c r="I45" s="154">
        <f>'2158361  İÇERİŞEHİR BEYŞEHİR KA'!AL14</f>
        <v>6.7073192616493416E-2</v>
      </c>
      <c r="J45" s="305"/>
      <c r="K45" s="305"/>
      <c r="L45" s="43"/>
      <c r="M45" s="119">
        <v>16</v>
      </c>
      <c r="N45" s="118">
        <f>('2158361  İÇERİŞEHİR BEYŞEHİR KA'!AL$3*ANASAYFA!G45*'Nihai Tarife Tablosu'!$E$20)/100</f>
        <v>29361.551849489984</v>
      </c>
      <c r="O45" s="118">
        <f>IF(P45&gt;Q45,P45,Q45)</f>
        <v>0</v>
      </c>
      <c r="P45" s="64">
        <f>IF(H45&gt;=0.2,('2158361  İÇERİŞEHİR BEYŞEHİR KA'!AL$11*ANASAYFA!G45*'Nihai Tarife Tablosu'!$I$20)/100,0)</f>
        <v>0</v>
      </c>
      <c r="Q45" s="64">
        <f>IF(I45&gt;=0.15,('2158361  İÇERİŞEHİR BEYŞEHİR KA'!AL$12*ANASAYFA!G45*'Nihai Tarife Tablosu'!$I$20)/100,0)</f>
        <v>0</v>
      </c>
    </row>
    <row r="46" spans="1:17" ht="20.25" customHeight="1" x14ac:dyDescent="0.25">
      <c r="A46" s="23">
        <v>38</v>
      </c>
      <c r="B46" s="24" t="s">
        <v>53</v>
      </c>
      <c r="C46" s="24" t="s">
        <v>129</v>
      </c>
      <c r="D46" s="33" t="s">
        <v>123</v>
      </c>
      <c r="E46" s="22">
        <v>37</v>
      </c>
      <c r="F46" s="21">
        <v>1551195</v>
      </c>
      <c r="G46" s="62">
        <v>15</v>
      </c>
      <c r="H46" s="30">
        <f>'1551195 KIZÖREN MAĞAZA'!AL16</f>
        <v>2.7836736846268504E-2</v>
      </c>
      <c r="I46" s="30">
        <f>'1551195 KIZÖREN MAĞAZA'!AL14</f>
        <v>0.10874322703123136</v>
      </c>
      <c r="J46" s="305"/>
      <c r="K46" s="305"/>
      <c r="L46" s="43"/>
      <c r="M46" s="49">
        <v>29</v>
      </c>
      <c r="N46" s="118">
        <f>('1395276 ÇOMAKLI KORULUK'!AL$3*ANASAYFA!G46*'Nihai Tarife Tablosu'!$E$27)/100</f>
        <v>7.3926879599999999</v>
      </c>
      <c r="O46" s="118">
        <f t="shared" si="3"/>
        <v>0</v>
      </c>
      <c r="P46" s="64">
        <f>IF(H46&gt;=0.2,('1551195 KIZÖREN MAĞAZA'!#REF!*ANASAYFA!G46*'Nihai Tarife Tablosu'!$I$27)/100,0)</f>
        <v>0</v>
      </c>
      <c r="Q46" s="64">
        <f>IF(I46&gt;=0.15,('1551195 KIZÖREN MAĞAZA'!#REF!*ANASAYFA!G46*'Nihai Tarife Tablosu'!$I$27)/100,0)</f>
        <v>0</v>
      </c>
    </row>
    <row r="47" spans="1:17" ht="20.25" customHeight="1" x14ac:dyDescent="0.25">
      <c r="A47" s="25">
        <v>39</v>
      </c>
      <c r="B47" s="24" t="s">
        <v>53</v>
      </c>
      <c r="C47" s="24" t="s">
        <v>89</v>
      </c>
      <c r="D47" s="33" t="s">
        <v>124</v>
      </c>
      <c r="E47" s="22">
        <v>57</v>
      </c>
      <c r="F47" s="21">
        <v>1395276</v>
      </c>
      <c r="G47" s="62">
        <v>30</v>
      </c>
      <c r="H47" s="30">
        <f>'1395276 ÇOMAKLI KORULUK'!AL16</f>
        <v>0</v>
      </c>
      <c r="I47" s="30">
        <f>'1395276 ÇOMAKLI KORULUK'!AL14</f>
        <v>0</v>
      </c>
      <c r="J47" s="305"/>
      <c r="K47" s="305"/>
      <c r="L47" s="43" t="s">
        <v>119</v>
      </c>
      <c r="M47" s="49">
        <v>29</v>
      </c>
      <c r="N47" s="118">
        <f>('1395276 ÇOMAKLI KORULUK'!AL$3*ANASAYFA!G47*'Nihai Tarife Tablosu'!$E$27)/100</f>
        <v>14.78537592</v>
      </c>
      <c r="O47" s="118">
        <f t="shared" si="3"/>
        <v>0</v>
      </c>
      <c r="P47" s="64">
        <f>IF(H47&gt;=0.2,('1395276 ÇOMAKLI KORULUK'!AL$11*ANASAYFA!G47*'Nihai Tarife Tablosu'!$I$27)/100,0)</f>
        <v>0</v>
      </c>
      <c r="Q47" s="64">
        <f>IF(I47&gt;=0.15,('1395276 ÇOMAKLI KORULUK'!AL$12*ANASAYFA!G47*'Nihai Tarife Tablosu'!$I$27)/100,0)</f>
        <v>0</v>
      </c>
    </row>
    <row r="48" spans="1:17" ht="20.25" customHeight="1" x14ac:dyDescent="0.25">
      <c r="A48" s="23">
        <v>40</v>
      </c>
      <c r="B48" s="24" t="s">
        <v>53</v>
      </c>
      <c r="C48" s="24" t="s">
        <v>90</v>
      </c>
      <c r="D48" s="33" t="s">
        <v>175</v>
      </c>
      <c r="E48" s="22">
        <v>28</v>
      </c>
      <c r="F48" s="21">
        <v>2925401</v>
      </c>
      <c r="G48" s="62">
        <v>1</v>
      </c>
      <c r="H48" s="30">
        <f>'2925401 KULU KAZAN DAİRESİ'!AL16</f>
        <v>0.54616423443162898</v>
      </c>
      <c r="I48" s="30">
        <f>'2925401 KULU KAZAN DAİRESİ'!AL14</f>
        <v>0</v>
      </c>
      <c r="J48" s="305"/>
      <c r="K48" s="305"/>
      <c r="L48" s="43"/>
      <c r="M48" s="49"/>
      <c r="N48" s="118">
        <f>('2925401 KULU KAZAN DAİRESİ'!AL$3*ANASAYFA!G48*'Nihai Tarife Tablosu'!$E$27)/100</f>
        <v>537.809711472</v>
      </c>
      <c r="O48" s="118">
        <f t="shared" si="3"/>
        <v>0</v>
      </c>
      <c r="P48" s="64"/>
      <c r="Q48" s="64"/>
    </row>
    <row r="49" spans="1:16" ht="18.75" x14ac:dyDescent="0.25">
      <c r="A49" s="306" t="s">
        <v>138</v>
      </c>
      <c r="B49" s="306"/>
      <c r="C49" s="306"/>
      <c r="D49" s="306"/>
      <c r="E49" s="306"/>
      <c r="F49" s="306"/>
      <c r="G49" s="306"/>
      <c r="H49" s="306"/>
      <c r="I49" s="306"/>
      <c r="J49" s="306"/>
      <c r="K49" s="306"/>
      <c r="L49" s="306"/>
      <c r="M49" s="306"/>
      <c r="N49" s="63">
        <f>SUM(N44:N48)</f>
        <v>31354.275901961977</v>
      </c>
      <c r="O49" s="63">
        <f>SUM(O44:O48)</f>
        <v>0</v>
      </c>
      <c r="P49" s="64"/>
    </row>
  </sheetData>
  <mergeCells count="73">
    <mergeCell ref="A2:A3"/>
    <mergeCell ref="C2:C3"/>
    <mergeCell ref="D2:D3"/>
    <mergeCell ref="E2:E3"/>
    <mergeCell ref="B2:B3"/>
    <mergeCell ref="G2:G3"/>
    <mergeCell ref="I2:I3"/>
    <mergeCell ref="F2:F3"/>
    <mergeCell ref="J23:K23"/>
    <mergeCell ref="J34:K34"/>
    <mergeCell ref="J12:K12"/>
    <mergeCell ref="J8:K8"/>
    <mergeCell ref="J19:K19"/>
    <mergeCell ref="J18:K18"/>
    <mergeCell ref="J26:K26"/>
    <mergeCell ref="J4:K4"/>
    <mergeCell ref="J5:K5"/>
    <mergeCell ref="J28:K28"/>
    <mergeCell ref="J31:K31"/>
    <mergeCell ref="J22:K22"/>
    <mergeCell ref="J27:K27"/>
    <mergeCell ref="J32:K32"/>
    <mergeCell ref="J47:K47"/>
    <mergeCell ref="J45:K45"/>
    <mergeCell ref="J37:K37"/>
    <mergeCell ref="J36:K36"/>
    <mergeCell ref="J46:K46"/>
    <mergeCell ref="J35:K35"/>
    <mergeCell ref="J38:K38"/>
    <mergeCell ref="J17:K17"/>
    <mergeCell ref="J15:K15"/>
    <mergeCell ref="J10:K10"/>
    <mergeCell ref="J9:K9"/>
    <mergeCell ref="J25:K25"/>
    <mergeCell ref="J24:K24"/>
    <mergeCell ref="J20:K20"/>
    <mergeCell ref="J21:K21"/>
    <mergeCell ref="M41:M42"/>
    <mergeCell ref="N41:N42"/>
    <mergeCell ref="M2:M3"/>
    <mergeCell ref="J43:K43"/>
    <mergeCell ref="J44:K44"/>
    <mergeCell ref="L2:L3"/>
    <mergeCell ref="J2:K3"/>
    <mergeCell ref="J33:K33"/>
    <mergeCell ref="J29:K29"/>
    <mergeCell ref="J14:K14"/>
    <mergeCell ref="J30:K30"/>
    <mergeCell ref="J7:K7"/>
    <mergeCell ref="J6:K6"/>
    <mergeCell ref="J11:K11"/>
    <mergeCell ref="J13:K13"/>
    <mergeCell ref="J16:K16"/>
    <mergeCell ref="D41:D42"/>
    <mergeCell ref="E41:E42"/>
    <mergeCell ref="F41:F42"/>
    <mergeCell ref="H41:H42"/>
    <mergeCell ref="I41:I42"/>
    <mergeCell ref="J48:K48"/>
    <mergeCell ref="A39:M39"/>
    <mergeCell ref="A49:M49"/>
    <mergeCell ref="A1:O1"/>
    <mergeCell ref="N2:N3"/>
    <mergeCell ref="O2:O3"/>
    <mergeCell ref="O41:O42"/>
    <mergeCell ref="A40:O40"/>
    <mergeCell ref="J41:K42"/>
    <mergeCell ref="L41:L42"/>
    <mergeCell ref="H2:H3"/>
    <mergeCell ref="G41:G42"/>
    <mergeCell ref="A41:A42"/>
    <mergeCell ref="B41:B42"/>
    <mergeCell ref="C41:C42"/>
  </mergeCells>
  <conditionalFormatting sqref="H4">
    <cfRule type="cellIs" dxfId="368" priority="62" operator="lessThan">
      <formula>0.2</formula>
    </cfRule>
    <cfRule type="cellIs" dxfId="367" priority="63" operator="greaterThan">
      <formula>0.2</formula>
    </cfRule>
  </conditionalFormatting>
  <conditionalFormatting sqref="I11 I7:I9 H4:H36 I35:I36 H38 H45">
    <cfRule type="cellIs" dxfId="366" priority="59" operator="equal">
      <formula>0.2</formula>
    </cfRule>
    <cfRule type="cellIs" dxfId="365" priority="60" operator="lessThan">
      <formula>0.2</formula>
    </cfRule>
    <cfRule type="cellIs" dxfId="364" priority="61" operator="greaterThan">
      <formula>0.2</formula>
    </cfRule>
  </conditionalFormatting>
  <conditionalFormatting sqref="I4:I6 I10 I12:I34 I38 I45">
    <cfRule type="cellIs" dxfId="363" priority="56" operator="equal">
      <formula>0.15</formula>
    </cfRule>
    <cfRule type="cellIs" dxfId="362" priority="57" operator="lessThan">
      <formula>0.15</formula>
    </cfRule>
    <cfRule type="cellIs" dxfId="361" priority="58" operator="greaterThan">
      <formula>0.15</formula>
    </cfRule>
  </conditionalFormatting>
  <conditionalFormatting sqref="H37:I37">
    <cfRule type="cellIs" dxfId="360" priority="50" operator="equal">
      <formula>0.2</formula>
    </cfRule>
    <cfRule type="cellIs" dxfId="359" priority="51" operator="lessThan">
      <formula>0.2</formula>
    </cfRule>
    <cfRule type="cellIs" dxfId="358" priority="52" operator="greaterThan">
      <formula>0.2</formula>
    </cfRule>
  </conditionalFormatting>
  <conditionalFormatting sqref="I43">
    <cfRule type="cellIs" dxfId="357" priority="29" operator="equal">
      <formula>0.15</formula>
    </cfRule>
    <cfRule type="cellIs" dxfId="356" priority="30" operator="lessThan">
      <formula>0.15</formula>
    </cfRule>
    <cfRule type="cellIs" dxfId="355" priority="31" operator="greaterThan">
      <formula>0.15</formula>
    </cfRule>
  </conditionalFormatting>
  <conditionalFormatting sqref="H43">
    <cfRule type="cellIs" dxfId="354" priority="26" operator="equal">
      <formula>0.2</formula>
    </cfRule>
    <cfRule type="cellIs" dxfId="353" priority="27" operator="lessThan">
      <formula>0.2</formula>
    </cfRule>
    <cfRule type="cellIs" dxfId="352" priority="28" operator="greaterThan">
      <formula>0.2</formula>
    </cfRule>
  </conditionalFormatting>
  <conditionalFormatting sqref="I44:I45">
    <cfRule type="cellIs" dxfId="351" priority="23" operator="equal">
      <formula>0.15</formula>
    </cfRule>
    <cfRule type="cellIs" dxfId="350" priority="24" operator="lessThan">
      <formula>0.15</formula>
    </cfRule>
    <cfRule type="cellIs" dxfId="349" priority="25" operator="greaterThan">
      <formula>0.15</formula>
    </cfRule>
  </conditionalFormatting>
  <conditionalFormatting sqref="H44:H45">
    <cfRule type="cellIs" dxfId="348" priority="20" operator="equal">
      <formula>0.2</formula>
    </cfRule>
    <cfRule type="cellIs" dxfId="347" priority="21" operator="lessThan">
      <formula>0.2</formula>
    </cfRule>
    <cfRule type="cellIs" dxfId="346" priority="22" operator="greaterThan">
      <formula>0.2</formula>
    </cfRule>
  </conditionalFormatting>
  <conditionalFormatting sqref="I46">
    <cfRule type="cellIs" dxfId="345" priority="17" operator="equal">
      <formula>0.15</formula>
    </cfRule>
    <cfRule type="cellIs" dxfId="344" priority="18" operator="lessThan">
      <formula>0.15</formula>
    </cfRule>
    <cfRule type="cellIs" dxfId="343" priority="19" operator="greaterThan">
      <formula>0.15</formula>
    </cfRule>
  </conditionalFormatting>
  <conditionalFormatting sqref="H46:H47">
    <cfRule type="cellIs" dxfId="342" priority="14" operator="equal">
      <formula>0.2</formula>
    </cfRule>
    <cfRule type="cellIs" dxfId="341" priority="15" operator="lessThan">
      <formula>0.2</formula>
    </cfRule>
    <cfRule type="cellIs" dxfId="340" priority="16" operator="greaterThan">
      <formula>0.2</formula>
    </cfRule>
  </conditionalFormatting>
  <conditionalFormatting sqref="I47">
    <cfRule type="cellIs" dxfId="339" priority="11" operator="equal">
      <formula>0.15</formula>
    </cfRule>
    <cfRule type="cellIs" dxfId="338" priority="12" operator="lessThan">
      <formula>0.15</formula>
    </cfRule>
    <cfRule type="cellIs" dxfId="337" priority="13" operator="greaterThan">
      <formula>0.15</formula>
    </cfRule>
  </conditionalFormatting>
  <conditionalFormatting sqref="N45 N4:O38">
    <cfRule type="cellIs" dxfId="336" priority="7" operator="greaterThan">
      <formula>0</formula>
    </cfRule>
  </conditionalFormatting>
  <conditionalFormatting sqref="I48">
    <cfRule type="cellIs" dxfId="335" priority="4" operator="equal">
      <formula>0.15</formula>
    </cfRule>
    <cfRule type="cellIs" dxfId="334" priority="5" operator="lessThan">
      <formula>0.15</formula>
    </cfRule>
    <cfRule type="cellIs" dxfId="333" priority="6" operator="greaterThan">
      <formula>0.15</formula>
    </cfRule>
  </conditionalFormatting>
  <conditionalFormatting sqref="H48">
    <cfRule type="cellIs" dxfId="332" priority="1" operator="equal">
      <formula>0.2</formula>
    </cfRule>
    <cfRule type="cellIs" dxfId="331" priority="2" operator="lessThan">
      <formula>0.2</formula>
    </cfRule>
    <cfRule type="cellIs" dxfId="330" priority="3" operator="greaterThan">
      <formula>0.2</formula>
    </cfRule>
  </conditionalFormatting>
  <hyperlinks>
    <hyperlink ref="D4" location="'ANA TRAFO'!A1" display="ŞEKER FABRİKASI ANA TRAFO - 1"/>
    <hyperlink ref="D5" location="'ANA TRAFO'!A1" display="ŞEKER FABRİKASI ANA TRAFO - 2"/>
    <hyperlink ref="D31" location="'3003055 OĞUZELİ 2 P.K.'!A1" display="OĞUZELİ-2 PANCAR KANTARI"/>
    <hyperlink ref="D28" location="'3003052 ÖLMEZ P.K.'!A1" display="OSMAN BOZOK PANCAR KANTARI"/>
    <hyperlink ref="D22" location="'2816814 GÜNTAŞ(TAŞPINAR) P.K.'!A1" display="GÜNTAŞ PANCAR KANTARI"/>
    <hyperlink ref="D8" location="'1334625 İSMİL P.K.'!A1" display="İSMİL PANCAR KANTARI"/>
    <hyperlink ref="D19" location="'2438284 KESECİK'!A1" display="KESECİK PANCAR KANTARI"/>
    <hyperlink ref="D18" location="'2430464 KARAÖREN'!A1" display="KARAÖREN PANCAR KANTARI"/>
    <hyperlink ref="D35" location="'2429601 SEYDİŞEHİR MRKZ.'!A1" display="SEYDİŞEHİR MERKEZ PANCAR KANTARI"/>
    <hyperlink ref="D26" location="'2908537  KULU MRKZ.'!A1" display="KULU MERKEZ PANCAR KANTARI"/>
    <hyperlink ref="D12" location="'1516832 İSMİL AYÇİÇEK'!A1" display="İSMİL AYÇİÇEK ALIM MERKEZİ"/>
    <hyperlink ref="D10" location="'1334627 YARMA '!A1" display="YARMA PANCAR KANTARI"/>
    <hyperlink ref="D9" location="'1334626 KIZÖREN'!A1" display="KIZÖREN PANCAR KANTARI"/>
    <hyperlink ref="D25" location="'2833045 PINARBAŞI'!A1" display="PINARBAŞI PANCAR KANTARI"/>
    <hyperlink ref="D24" location="'2828924 GÜNYAP'!A1" display="GÜNYAP PANCAR KANTARI"/>
    <hyperlink ref="D21" location="'2808428 YENİCEOBA'!A1" display="YENİCEOBA PANCAR KANTARI"/>
    <hyperlink ref="D23" location="'2828922 CİHANBEYLİ PANCAR'!A1" display="CİHANBEYLİ PANCAR KANTARI"/>
    <hyperlink ref="D34" location="'3007588  AKINCILAR SULAMA'!A1" display="AKINCILAR SULAMA "/>
    <hyperlink ref="D32" location="'3003056  CUMHURİYET KANTARI'!A1" display="CUMHURİYET PANCAR KANTARI"/>
    <hyperlink ref="D29" location="'3003053 ALTINEKİN KANTARI'!A1" display="ALTINEKİN MERKEZ PANCAR KANTARI"/>
    <hyperlink ref="D33" location="'3007232 DEDELER KANTARI'!A1" display="DEDELER PANCAR KANTARI"/>
    <hyperlink ref="D36" location="'2750 ÇİÇEKPINAR'!A1" display="ÇİÇEK PINAR PANCAR KANTARI"/>
    <hyperlink ref="D37" location="'80930 ARAK '!A1" display="ARAK PANCAR KANTARI"/>
    <hyperlink ref="D27" location="'30003051 OSMAN BOZOK P.K.'!A1" display="OSMAN BOZOK PANCAR KANTARI"/>
    <hyperlink ref="D30" location="'3003054 OĞUZELİ 1 P.K.'!A1" display="OĞUZELİ-1 PANCAR KANTARI"/>
    <hyperlink ref="D14" location="'2129134 EŞREFOĞLU P.K.'!A1" display="EŞREFOĞLU PANCAR KANTARI"/>
    <hyperlink ref="D16" location="'2139599 ÜÇPINAR P.K.'!A1" display="ÜÇPINAR PANCAR KANTARI"/>
    <hyperlink ref="D17" location="'2307218 KIRELİ P.K.'!A1" display="KIRELİ PANCAR KANTARI"/>
    <hyperlink ref="D15" location="'2134074 YELTEN P.K.'!A1" display="YELTEN PANCAR KANTARI"/>
    <hyperlink ref="D7" location="'1334624 HAYIROĞLU P.K.'!A1" display="HAYIROĞLU PANCAR KANTARI"/>
    <hyperlink ref="D6" location="'1279232 KAŞINHANI P.K.'!A1" display="KAŞINHANI PANCAR KANTARI"/>
    <hyperlink ref="D11" location="'458705 HATUNSARAY P.K.'!A1" display="HATUNSARAY PANCAR KANTARI"/>
    <hyperlink ref="D13" location="'414454 OVAKAVAĞI P.K.'!A1" display="OVAKAVAĞI PANCAR KANTARI"/>
    <hyperlink ref="D20" location="'2439067 GEVREKLİ P.K.'!A1" display="GEVREKLİ PANCAR KANTARI"/>
    <hyperlink ref="D45" location="'2158361  İÇERİŞEHİR BEYŞEHİR KA'!A1" display="İÇERİŞEHİR BEYŞEHİR PANCAR KANTARI"/>
    <hyperlink ref="D43" location="'2925395 KULU ZİRAAT MÜDÜRLÜĞÜ'!A1" display="KULU ZİRAAT MÜDÜRLÜĞÜ"/>
    <hyperlink ref="D44" location="'2106667 BEYŞEHİR PANCAR KANTARI'!A1" display="BEYŞEHİR PANCAR KANTARI"/>
    <hyperlink ref="D46" location="'1551195 KIZÖREN MAĞAZA'!A1" display="KIZÖREN MAĞAZA"/>
    <hyperlink ref="D47" location="'1395276 ÇOMAKLI KORULUK'!A1" display="ÇOMAKLI KORULUK"/>
    <hyperlink ref="D48" location="'2925401 KULU KAZAN DAİRESİ'!A1" display="KULU KAZAN DAİRESİ"/>
    <hyperlink ref="D38" location="'4301581 ILGIN KÖMÜR OCAĞI '!A1" display="DEDELER PANCAR KANTARI"/>
  </hyperlinks>
  <pageMargins left="0.12" right="7.874015748031496E-2" top="0.74803149606299213" bottom="0.74803149606299213" header="0.31496062992125984" footer="0.31496062992125984"/>
  <pageSetup paperSize="9" scale="3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7"/>
  <sheetViews>
    <sheetView zoomScale="90" zoomScaleNormal="90" workbookViewId="0">
      <pane xSplit="4" ySplit="14" topLeftCell="Q15" activePane="bottomRight" state="frozen"/>
      <selection pane="topRight" activeCell="E1" sqref="E1"/>
      <selection pane="bottomLeft" activeCell="A14" sqref="A14"/>
      <selection pane="bottomRight" activeCell="AB13" sqref="AB13"/>
    </sheetView>
  </sheetViews>
  <sheetFormatPr defaultRowHeight="15" x14ac:dyDescent="0.25"/>
  <cols>
    <col min="1" max="1" width="3.7109375" customWidth="1"/>
    <col min="4" max="4" width="12.42578125" customWidth="1"/>
    <col min="5" max="5" width="10.7109375" customWidth="1"/>
    <col min="6" max="6" width="10.85546875" customWidth="1"/>
    <col min="7" max="13" width="10.7109375" customWidth="1"/>
    <col min="14" max="14" width="10.85546875" customWidth="1"/>
    <col min="15" max="35" width="10.7109375" customWidth="1"/>
    <col min="36" max="36" width="9.85546875" hidden="1" customWidth="1"/>
    <col min="37" max="37" width="10.140625" hidden="1" customWidth="1"/>
    <col min="38" max="38" width="10.42578125" hidden="1" customWidth="1"/>
    <col min="39" max="39" width="9.140625" hidden="1" customWidth="1"/>
  </cols>
  <sheetData>
    <row r="1" spans="1:38" x14ac:dyDescent="0.25">
      <c r="A1" t="s">
        <v>179</v>
      </c>
      <c r="J1" s="193"/>
      <c r="K1" s="193"/>
      <c r="L1" s="171"/>
      <c r="M1" s="171"/>
      <c r="N1" s="171"/>
      <c r="O1" s="171"/>
      <c r="P1" s="171"/>
      <c r="Q1" s="171"/>
      <c r="R1" s="171"/>
      <c r="S1" s="171"/>
      <c r="T1" s="171"/>
      <c r="U1" s="171"/>
      <c r="V1" s="171"/>
      <c r="W1" s="171"/>
      <c r="X1" s="171"/>
      <c r="Y1" s="171"/>
    </row>
    <row r="2" spans="1:38" ht="42" customHeight="1" x14ac:dyDescent="0.25">
      <c r="E2" s="136"/>
      <c r="F2" s="136"/>
      <c r="G2" s="136"/>
      <c r="H2" s="136"/>
      <c r="I2" s="168"/>
      <c r="J2" s="192"/>
      <c r="K2" s="192"/>
      <c r="L2" s="192"/>
      <c r="M2" s="192"/>
      <c r="N2" s="192"/>
      <c r="O2" s="192"/>
      <c r="P2" s="192"/>
      <c r="Q2" s="192"/>
      <c r="R2" s="192"/>
      <c r="S2" s="192"/>
      <c r="T2" s="192"/>
      <c r="U2" s="192"/>
      <c r="V2" s="192"/>
      <c r="W2" s="192"/>
      <c r="X2" s="192"/>
      <c r="Y2" s="192"/>
      <c r="Z2" s="192"/>
      <c r="AA2" s="192"/>
      <c r="AB2" s="192"/>
      <c r="AC2" s="136"/>
      <c r="AD2" s="136"/>
      <c r="AE2" s="136"/>
      <c r="AF2" s="136"/>
      <c r="AG2" s="136"/>
      <c r="AH2" s="136"/>
      <c r="AI2" s="136"/>
    </row>
    <row r="3" spans="1:38" x14ac:dyDescent="0.25">
      <c r="B3" s="319" t="s">
        <v>97</v>
      </c>
      <c r="C3" s="1"/>
      <c r="D3" s="147" t="s">
        <v>199</v>
      </c>
      <c r="E3" s="2">
        <v>45597</v>
      </c>
      <c r="F3" s="2">
        <v>45598</v>
      </c>
      <c r="G3" s="2">
        <v>45599</v>
      </c>
      <c r="H3" s="2">
        <v>45600</v>
      </c>
      <c r="I3" s="2">
        <v>45601</v>
      </c>
      <c r="J3" s="2">
        <v>45602</v>
      </c>
      <c r="K3" s="2">
        <v>45603</v>
      </c>
      <c r="L3" s="2">
        <v>45604</v>
      </c>
      <c r="M3" s="2">
        <v>45605</v>
      </c>
      <c r="N3" s="2">
        <v>45606</v>
      </c>
      <c r="O3" s="2">
        <v>45607</v>
      </c>
      <c r="P3" s="2">
        <v>45608</v>
      </c>
      <c r="Q3" s="2">
        <v>45609</v>
      </c>
      <c r="R3" s="2">
        <v>45610</v>
      </c>
      <c r="S3" s="2">
        <v>45611</v>
      </c>
      <c r="T3" s="2">
        <v>45612</v>
      </c>
      <c r="U3" s="2">
        <v>45613</v>
      </c>
      <c r="V3" s="2">
        <v>45614</v>
      </c>
      <c r="W3" s="2">
        <v>45615</v>
      </c>
      <c r="X3" s="2">
        <v>45616</v>
      </c>
      <c r="Y3" s="2">
        <v>45617</v>
      </c>
      <c r="Z3" s="2">
        <v>45618</v>
      </c>
      <c r="AA3" s="2">
        <v>45619</v>
      </c>
      <c r="AB3" s="2">
        <v>45620</v>
      </c>
      <c r="AC3" s="2">
        <v>45621</v>
      </c>
      <c r="AD3" s="2">
        <v>45622</v>
      </c>
      <c r="AE3" s="2">
        <v>45623</v>
      </c>
      <c r="AF3" s="2">
        <v>45624</v>
      </c>
      <c r="AG3" s="2">
        <v>45625</v>
      </c>
      <c r="AH3" s="2">
        <v>45626</v>
      </c>
      <c r="AI3" s="2">
        <v>45627</v>
      </c>
      <c r="AJ3" s="2">
        <v>45597</v>
      </c>
      <c r="AK3" s="2">
        <v>45598</v>
      </c>
      <c r="AL3" s="2">
        <v>45599</v>
      </c>
    </row>
    <row r="4" spans="1:38" x14ac:dyDescent="0.25">
      <c r="B4" s="320"/>
      <c r="C4" s="3" t="s">
        <v>0</v>
      </c>
      <c r="D4" s="15">
        <f>D5+D6+D7</f>
        <v>2982.8229999999999</v>
      </c>
      <c r="E4" s="15">
        <f t="shared" ref="E4:AI4" si="0">E5+E6+E7</f>
        <v>2983.33</v>
      </c>
      <c r="F4" s="15">
        <f t="shared" si="0"/>
        <v>2986.0460000000003</v>
      </c>
      <c r="G4" s="15">
        <f t="shared" si="0"/>
        <v>2986.5259999999998</v>
      </c>
      <c r="H4" s="15">
        <f t="shared" si="0"/>
        <v>2992.7629999999999</v>
      </c>
      <c r="I4" s="15">
        <f t="shared" si="0"/>
        <v>2996.1329999999998</v>
      </c>
      <c r="J4" s="15">
        <f t="shared" si="0"/>
        <v>2999.0959999999995</v>
      </c>
      <c r="K4" s="15">
        <f t="shared" si="0"/>
        <v>3003.2930000000001</v>
      </c>
      <c r="L4" s="15">
        <f t="shared" si="0"/>
        <v>3006.087</v>
      </c>
      <c r="M4" s="15">
        <f t="shared" si="0"/>
        <v>3009.81</v>
      </c>
      <c r="N4" s="15">
        <f t="shared" si="0"/>
        <v>3013.8659999999995</v>
      </c>
      <c r="O4" s="15">
        <f t="shared" si="0"/>
        <v>3015.46</v>
      </c>
      <c r="P4" s="15">
        <f t="shared" si="0"/>
        <v>3018.2220000000002</v>
      </c>
      <c r="Q4" s="15">
        <f t="shared" si="0"/>
        <v>3020.6390000000001</v>
      </c>
      <c r="R4" s="15">
        <f t="shared" si="0"/>
        <v>3024.33</v>
      </c>
      <c r="S4" s="15">
        <f t="shared" si="0"/>
        <v>3026.5340000000001</v>
      </c>
      <c r="T4" s="15">
        <f t="shared" si="0"/>
        <v>3029.4670000000001</v>
      </c>
      <c r="U4" s="15">
        <f t="shared" si="0"/>
        <v>3032.2919999999999</v>
      </c>
      <c r="V4" s="15">
        <f t="shared" si="0"/>
        <v>3034.5390000000002</v>
      </c>
      <c r="W4" s="15">
        <f t="shared" si="0"/>
        <v>3036.6769999999997</v>
      </c>
      <c r="X4" s="15">
        <f t="shared" si="0"/>
        <v>3040.1460000000002</v>
      </c>
      <c r="Y4" s="15">
        <f t="shared" si="0"/>
        <v>3043.7260000000001</v>
      </c>
      <c r="Z4" s="15">
        <f t="shared" si="0"/>
        <v>3047.1</v>
      </c>
      <c r="AA4" s="15">
        <f t="shared" si="0"/>
        <v>3050.3710000000001</v>
      </c>
      <c r="AB4" s="15">
        <f t="shared" si="0"/>
        <v>0</v>
      </c>
      <c r="AC4" s="15">
        <f t="shared" si="0"/>
        <v>0</v>
      </c>
      <c r="AD4" s="15">
        <f t="shared" si="0"/>
        <v>0</v>
      </c>
      <c r="AE4" s="15">
        <f t="shared" si="0"/>
        <v>0</v>
      </c>
      <c r="AF4" s="15">
        <f t="shared" si="0"/>
        <v>0</v>
      </c>
      <c r="AG4" s="15">
        <f t="shared" si="0"/>
        <v>0</v>
      </c>
      <c r="AH4" s="15">
        <f t="shared" si="0"/>
        <v>0</v>
      </c>
      <c r="AI4" s="15">
        <f t="shared" si="0"/>
        <v>0</v>
      </c>
      <c r="AJ4" s="19">
        <f>MAX(D4:AI4)</f>
        <v>3050.3710000000001</v>
      </c>
      <c r="AK4" s="19">
        <f>D4</f>
        <v>2982.8229999999999</v>
      </c>
      <c r="AL4" s="19">
        <f>AJ4-AK4</f>
        <v>67.548000000000229</v>
      </c>
    </row>
    <row r="5" spans="1:38" x14ac:dyDescent="0.25">
      <c r="B5" s="320"/>
      <c r="C5" s="3" t="s">
        <v>1</v>
      </c>
      <c r="D5" s="148">
        <v>1599.451</v>
      </c>
      <c r="E5" s="4">
        <v>1599.954</v>
      </c>
      <c r="F5" s="4">
        <v>1600.739</v>
      </c>
      <c r="G5" s="4">
        <v>2986.5259999999998</v>
      </c>
      <c r="H5" s="4">
        <v>2992.7629999999999</v>
      </c>
      <c r="I5" s="4">
        <v>1605.4849999999999</v>
      </c>
      <c r="J5" s="15">
        <v>1606.6489999999999</v>
      </c>
      <c r="K5" s="4">
        <v>3003.2930000000001</v>
      </c>
      <c r="L5" s="4">
        <v>1610.057</v>
      </c>
      <c r="M5" s="4">
        <v>3009.81</v>
      </c>
      <c r="N5" s="4">
        <v>1614.098</v>
      </c>
      <c r="O5" s="4">
        <v>1614.1469999999999</v>
      </c>
      <c r="P5" s="4">
        <v>1615.3879999999999</v>
      </c>
      <c r="Q5" s="4">
        <v>1616.4860000000001</v>
      </c>
      <c r="R5" s="4">
        <v>1618.46</v>
      </c>
      <c r="S5" s="4">
        <v>1619.096</v>
      </c>
      <c r="T5" s="4">
        <v>1620.4780000000001</v>
      </c>
      <c r="U5" s="4">
        <v>3032.2919999999999</v>
      </c>
      <c r="V5" s="4">
        <v>3034.5390000000002</v>
      </c>
      <c r="W5" s="4">
        <v>1623.896</v>
      </c>
      <c r="X5" s="4">
        <v>3040.1460000000002</v>
      </c>
      <c r="Y5" s="4">
        <v>3043.7260000000001</v>
      </c>
      <c r="Z5" s="4">
        <v>3047.1</v>
      </c>
      <c r="AA5" s="4">
        <v>3050.3710000000001</v>
      </c>
      <c r="AB5" s="4"/>
      <c r="AC5" s="4"/>
      <c r="AD5" s="4"/>
      <c r="AE5" s="4"/>
      <c r="AF5" s="4"/>
      <c r="AG5" s="4"/>
      <c r="AH5" s="4"/>
      <c r="AI5" s="4"/>
      <c r="AJ5" s="19"/>
      <c r="AK5" s="19"/>
      <c r="AL5" s="19"/>
    </row>
    <row r="6" spans="1:38" x14ac:dyDescent="0.25">
      <c r="B6" s="320"/>
      <c r="C6" s="3" t="s">
        <v>2</v>
      </c>
      <c r="D6" s="148">
        <v>561.94100000000003</v>
      </c>
      <c r="E6" s="4">
        <v>561.94100000000003</v>
      </c>
      <c r="F6" s="4">
        <v>562.69399999999996</v>
      </c>
      <c r="G6" s="4"/>
      <c r="H6" s="4"/>
      <c r="I6" s="4">
        <v>564.72299999999996</v>
      </c>
      <c r="J6" s="4">
        <v>565.40800000000002</v>
      </c>
      <c r="K6" s="4"/>
      <c r="L6" s="4">
        <v>566.78300000000002</v>
      </c>
      <c r="M6" s="4"/>
      <c r="N6" s="4">
        <v>568.20399999999995</v>
      </c>
      <c r="O6" s="4">
        <v>568.87699999999995</v>
      </c>
      <c r="P6" s="4">
        <v>569.40700000000004</v>
      </c>
      <c r="Q6" s="4">
        <v>569.96400000000006</v>
      </c>
      <c r="R6" s="4">
        <v>570.55100000000004</v>
      </c>
      <c r="S6" s="4">
        <v>571.154</v>
      </c>
      <c r="T6" s="4">
        <v>571.75400000000002</v>
      </c>
      <c r="U6" s="4"/>
      <c r="V6" s="4"/>
      <c r="W6" s="4">
        <v>573.298</v>
      </c>
      <c r="X6" s="4"/>
      <c r="Y6" s="4"/>
      <c r="Z6" s="4"/>
      <c r="AA6" s="4"/>
      <c r="AB6" s="4"/>
      <c r="AC6" s="4"/>
      <c r="AD6" s="4"/>
      <c r="AE6" s="4"/>
      <c r="AF6" s="4"/>
      <c r="AG6" s="4"/>
      <c r="AH6" s="4"/>
      <c r="AI6" s="4"/>
      <c r="AJ6" s="19"/>
      <c r="AK6" s="19"/>
      <c r="AL6" s="19"/>
    </row>
    <row r="7" spans="1:38" x14ac:dyDescent="0.25">
      <c r="B7" s="320"/>
      <c r="C7" s="3" t="s">
        <v>3</v>
      </c>
      <c r="D7" s="148">
        <v>821.43100000000004</v>
      </c>
      <c r="E7" s="4">
        <v>821.43499999999995</v>
      </c>
      <c r="F7" s="4">
        <v>822.61300000000006</v>
      </c>
      <c r="G7" s="4"/>
      <c r="H7" s="4"/>
      <c r="I7" s="4">
        <v>825.92499999999995</v>
      </c>
      <c r="J7" s="4">
        <v>827.03899999999999</v>
      </c>
      <c r="K7" s="4"/>
      <c r="L7" s="4">
        <v>829.24699999999996</v>
      </c>
      <c r="M7" s="4"/>
      <c r="N7" s="4">
        <v>831.56399999999996</v>
      </c>
      <c r="O7" s="4">
        <v>832.43600000000004</v>
      </c>
      <c r="P7" s="4">
        <v>833.42700000000002</v>
      </c>
      <c r="Q7" s="4">
        <v>834.18899999999996</v>
      </c>
      <c r="R7" s="4">
        <v>835.31899999999996</v>
      </c>
      <c r="S7" s="4">
        <v>836.28399999999999</v>
      </c>
      <c r="T7" s="4">
        <v>837.23500000000001</v>
      </c>
      <c r="U7" s="4"/>
      <c r="V7" s="4"/>
      <c r="W7" s="4">
        <v>839.48299999999995</v>
      </c>
      <c r="X7" s="4"/>
      <c r="Y7" s="4"/>
      <c r="Z7" s="4"/>
      <c r="AA7" s="4"/>
      <c r="AB7" s="4"/>
      <c r="AC7" s="4"/>
      <c r="AD7" s="4"/>
      <c r="AE7" s="4"/>
      <c r="AF7" s="4"/>
      <c r="AG7" s="4"/>
      <c r="AH7" s="4"/>
      <c r="AI7" s="4"/>
      <c r="AJ7" s="19"/>
      <c r="AK7" s="19"/>
      <c r="AL7" s="19"/>
    </row>
    <row r="8" spans="1:38" x14ac:dyDescent="0.25">
      <c r="B8" s="320"/>
      <c r="C8" s="3" t="s">
        <v>14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c r="AK8" s="19"/>
      <c r="AL8" s="19"/>
    </row>
    <row r="9" spans="1:38" x14ac:dyDescent="0.25">
      <c r="B9" s="320"/>
      <c r="C9" s="3" t="s">
        <v>4</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c r="AK9" s="19"/>
      <c r="AL9" s="19"/>
    </row>
    <row r="10" spans="1:38" x14ac:dyDescent="0.25">
      <c r="B10" s="320"/>
      <c r="C10" s="3" t="s">
        <v>5</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c r="AK10" s="19"/>
      <c r="AL10" s="19"/>
    </row>
    <row r="11" spans="1:38" x14ac:dyDescent="0.25">
      <c r="B11" s="320"/>
      <c r="C11" s="3" t="s">
        <v>6</v>
      </c>
      <c r="D11" s="148"/>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19"/>
      <c r="AK11" s="19"/>
      <c r="AL11" s="19"/>
    </row>
    <row r="12" spans="1:38" x14ac:dyDescent="0.25">
      <c r="B12" s="320"/>
      <c r="C12" s="3" t="s">
        <v>7</v>
      </c>
      <c r="D12" s="148">
        <v>254.83699999999999</v>
      </c>
      <c r="E12" s="4">
        <v>255.03399999999999</v>
      </c>
      <c r="F12" s="4">
        <v>256.245</v>
      </c>
      <c r="G12" s="4">
        <v>256.536</v>
      </c>
      <c r="H12" s="4">
        <v>256.56700000000001</v>
      </c>
      <c r="I12" s="4">
        <v>256.60899999999998</v>
      </c>
      <c r="J12" s="4">
        <v>256.64600000000002</v>
      </c>
      <c r="K12" s="4">
        <v>256.649</v>
      </c>
      <c r="L12" s="4">
        <v>256.649</v>
      </c>
      <c r="M12" s="4">
        <v>256.64999999999998</v>
      </c>
      <c r="N12" s="4">
        <v>256.65100000000001</v>
      </c>
      <c r="O12" s="4">
        <v>256.65100000000001</v>
      </c>
      <c r="P12" s="4">
        <v>256.75599999999997</v>
      </c>
      <c r="Q12" s="4">
        <v>256.82900000000001</v>
      </c>
      <c r="R12" s="4">
        <v>257.02199999999999</v>
      </c>
      <c r="S12" s="4">
        <v>257.137</v>
      </c>
      <c r="T12" s="4">
        <v>257.27600000000001</v>
      </c>
      <c r="U12" s="4">
        <v>257.42</v>
      </c>
      <c r="V12" s="4">
        <v>257.54199999999997</v>
      </c>
      <c r="W12" s="4">
        <v>257.67</v>
      </c>
      <c r="X12" s="4">
        <v>257.916</v>
      </c>
      <c r="Y12" s="4">
        <v>258.45100000000002</v>
      </c>
      <c r="Z12" s="4">
        <v>258.85300000000001</v>
      </c>
      <c r="AA12" s="4">
        <v>259.209</v>
      </c>
      <c r="AB12" s="4"/>
      <c r="AC12" s="4"/>
      <c r="AD12" s="4"/>
      <c r="AE12" s="4"/>
      <c r="AF12" s="4"/>
      <c r="AG12" s="4"/>
      <c r="AH12" s="4"/>
      <c r="AI12" s="4"/>
      <c r="AJ12" s="19">
        <f>MAX(D12:AI12)</f>
        <v>259.209</v>
      </c>
      <c r="AK12" s="19">
        <f>D12</f>
        <v>254.83699999999999</v>
      </c>
      <c r="AL12" s="19">
        <f>AJ12-AK12</f>
        <v>4.3720000000000141</v>
      </c>
    </row>
    <row r="13" spans="1:38" x14ac:dyDescent="0.25">
      <c r="B13" s="320"/>
      <c r="C13" s="3" t="s">
        <v>8</v>
      </c>
      <c r="D13" s="148">
        <v>113.264</v>
      </c>
      <c r="E13" s="4">
        <v>113.264</v>
      </c>
      <c r="F13" s="4">
        <v>113.264</v>
      </c>
      <c r="G13" s="4">
        <v>113.283</v>
      </c>
      <c r="H13" s="4">
        <v>113.351</v>
      </c>
      <c r="I13" s="4">
        <v>113.369</v>
      </c>
      <c r="J13" s="4">
        <v>113.393</v>
      </c>
      <c r="K13" s="4">
        <v>113.724</v>
      </c>
      <c r="L13" s="4">
        <v>113.861</v>
      </c>
      <c r="M13" s="4">
        <v>114.03</v>
      </c>
      <c r="N13" s="4">
        <v>114.212</v>
      </c>
      <c r="O13" s="4">
        <v>114.29900000000001</v>
      </c>
      <c r="P13" s="4">
        <v>114.32899999999999</v>
      </c>
      <c r="Q13" s="4">
        <v>114.342</v>
      </c>
      <c r="R13" s="4">
        <v>114.342</v>
      </c>
      <c r="S13" s="4">
        <v>114.342</v>
      </c>
      <c r="T13" s="4">
        <v>114.342</v>
      </c>
      <c r="U13" s="4">
        <v>114.342</v>
      </c>
      <c r="V13" s="4">
        <v>114.342</v>
      </c>
      <c r="W13" s="4">
        <v>114.342</v>
      </c>
      <c r="X13" s="4">
        <v>114.342</v>
      </c>
      <c r="Y13" s="4">
        <v>114.342</v>
      </c>
      <c r="Z13" s="4">
        <v>114.342</v>
      </c>
      <c r="AA13" s="4">
        <v>114.342</v>
      </c>
      <c r="AB13" s="4"/>
      <c r="AC13" s="4"/>
      <c r="AD13" s="4"/>
      <c r="AE13" s="4"/>
      <c r="AF13" s="4"/>
      <c r="AG13" s="4"/>
      <c r="AH13" s="4"/>
      <c r="AI13" s="4"/>
      <c r="AJ13" s="19">
        <f>MAX(D13:AI13)</f>
        <v>114.342</v>
      </c>
      <c r="AK13" s="19">
        <f>D13</f>
        <v>113.264</v>
      </c>
      <c r="AL13" s="19">
        <f>AJ13-AK13</f>
        <v>1.078000000000003</v>
      </c>
    </row>
    <row r="14" spans="1:38" x14ac:dyDescent="0.25">
      <c r="B14" s="320"/>
      <c r="C14" s="1"/>
      <c r="D14" s="148"/>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4"/>
      <c r="AI14" s="4"/>
      <c r="AJ14" s="19"/>
    </row>
    <row r="15" spans="1:38" x14ac:dyDescent="0.25">
      <c r="B15" s="320"/>
      <c r="C15" s="6" t="s">
        <v>9</v>
      </c>
      <c r="D15" s="4"/>
      <c r="E15" s="7">
        <f t="shared" ref="E15:J15" si="1">(E13-$D$13)/(E4-$D$4)</f>
        <v>0</v>
      </c>
      <c r="F15" s="7">
        <f t="shared" si="1"/>
        <v>0</v>
      </c>
      <c r="G15" s="7">
        <f t="shared" si="1"/>
        <v>5.130974885229702E-3</v>
      </c>
      <c r="H15" s="7">
        <f t="shared" si="1"/>
        <v>8.7525150905435438E-3</v>
      </c>
      <c r="I15" s="7">
        <f t="shared" si="1"/>
        <v>7.8888054094668984E-3</v>
      </c>
      <c r="J15" s="7">
        <f t="shared" si="1"/>
        <v>7.9272414428813009E-3</v>
      </c>
      <c r="K15" s="7">
        <f t="shared" ref="K15:AG15" si="2">(K13-$D$13)/(K4-$D$4)</f>
        <v>2.2471910112359661E-2</v>
      </c>
      <c r="L15" s="7">
        <f t="shared" si="2"/>
        <v>2.5661966987620584E-2</v>
      </c>
      <c r="M15" s="7">
        <f t="shared" si="2"/>
        <v>2.8384036758439361E-2</v>
      </c>
      <c r="N15" s="7">
        <f t="shared" si="2"/>
        <v>3.0538285603840407E-2</v>
      </c>
      <c r="O15" s="7">
        <f t="shared" si="2"/>
        <v>3.1712473572938854E-2</v>
      </c>
      <c r="P15" s="7">
        <f t="shared" si="2"/>
        <v>3.0085595638294511E-2</v>
      </c>
      <c r="Q15" s="7">
        <f t="shared" si="2"/>
        <v>2.8506452295324614E-2</v>
      </c>
      <c r="R15" s="7">
        <f t="shared" si="2"/>
        <v>2.5971522875659559E-2</v>
      </c>
      <c r="S15" s="7">
        <f t="shared" si="2"/>
        <v>2.4661984397520008E-2</v>
      </c>
      <c r="T15" s="7">
        <f t="shared" si="2"/>
        <v>2.3111225452362525E-2</v>
      </c>
      <c r="U15" s="7">
        <f t="shared" si="2"/>
        <v>2.1791424932786227E-2</v>
      </c>
      <c r="V15" s="7">
        <f t="shared" si="2"/>
        <v>2.0844612885760609E-2</v>
      </c>
      <c r="W15" s="7">
        <f t="shared" si="2"/>
        <v>2.0017083225015907E-2</v>
      </c>
      <c r="X15" s="7">
        <f t="shared" si="2"/>
        <v>1.8805714983514417E-2</v>
      </c>
      <c r="Y15" s="7">
        <f t="shared" si="2"/>
        <v>1.7700277490435588E-2</v>
      </c>
      <c r="Z15" s="7">
        <f>(Z13-$D$13)/(Z4-$D$4)</f>
        <v>1.677116231311359E-2</v>
      </c>
      <c r="AA15" s="7">
        <f t="shared" si="2"/>
        <v>1.5959021732693777E-2</v>
      </c>
      <c r="AB15" s="7">
        <f t="shared" si="2"/>
        <v>3.7972082151706624E-2</v>
      </c>
      <c r="AC15" s="7">
        <f t="shared" si="2"/>
        <v>3.7972082151706624E-2</v>
      </c>
      <c r="AD15" s="7">
        <f t="shared" si="2"/>
        <v>3.7972082151706624E-2</v>
      </c>
      <c r="AE15" s="7">
        <f t="shared" si="2"/>
        <v>3.7972082151706624E-2</v>
      </c>
      <c r="AF15" s="7">
        <f t="shared" si="2"/>
        <v>3.7972082151706624E-2</v>
      </c>
      <c r="AG15" s="7">
        <f t="shared" si="2"/>
        <v>3.7972082151706624E-2</v>
      </c>
      <c r="AH15" s="7">
        <f>(AH13-$D$13)/(AH4-$D$4)</f>
        <v>3.7972082151706624E-2</v>
      </c>
      <c r="AI15" s="7">
        <f>(AI13-$D$13)/(AI4-$D$4)</f>
        <v>3.7972082151706624E-2</v>
      </c>
      <c r="AJ15" s="19"/>
      <c r="AL15" s="20">
        <f>AL13/AL4</f>
        <v>1.5959021732693777E-2</v>
      </c>
    </row>
    <row r="16" spans="1:38" x14ac:dyDescent="0.25">
      <c r="B16" s="320"/>
      <c r="C16" s="6" t="s">
        <v>10</v>
      </c>
      <c r="D16" s="4"/>
      <c r="E16" s="8">
        <f t="shared" ref="E16:J16" si="3">(E13-D13)/(E4-D4)</f>
        <v>0</v>
      </c>
      <c r="F16" s="8">
        <f t="shared" si="3"/>
        <v>0</v>
      </c>
      <c r="G16" s="8">
        <f t="shared" si="3"/>
        <v>3.9583333333380703E-2</v>
      </c>
      <c r="H16" s="8">
        <f t="shared" si="3"/>
        <v>1.090267756934375E-2</v>
      </c>
      <c r="I16" s="8">
        <f t="shared" si="3"/>
        <v>5.3412462908015625E-3</v>
      </c>
      <c r="J16" s="8">
        <f t="shared" si="3"/>
        <v>8.0998987512666317E-3</v>
      </c>
      <c r="K16" s="8">
        <f t="shared" ref="K16:U16" si="4">(K13-J13)/(K4-J4)</f>
        <v>7.886585656420253E-2</v>
      </c>
      <c r="L16" s="8">
        <f t="shared" si="4"/>
        <v>4.9033643521834959E-2</v>
      </c>
      <c r="M16" s="8">
        <f t="shared" si="4"/>
        <v>4.5393499865699412E-2</v>
      </c>
      <c r="N16" s="8">
        <f t="shared" si="4"/>
        <v>4.4871794871799993E-2</v>
      </c>
      <c r="O16" s="8">
        <f t="shared" si="4"/>
        <v>5.4579673776647235E-2</v>
      </c>
      <c r="P16" s="8">
        <f t="shared" si="4"/>
        <v>1.086169442432479E-2</v>
      </c>
      <c r="Q16" s="8">
        <f t="shared" si="4"/>
        <v>5.3785684733163759E-3</v>
      </c>
      <c r="R16" s="8">
        <f t="shared" si="4"/>
        <v>0</v>
      </c>
      <c r="S16" s="8">
        <f t="shared" si="4"/>
        <v>0</v>
      </c>
      <c r="T16" s="8">
        <f t="shared" si="4"/>
        <v>0</v>
      </c>
      <c r="U16" s="8">
        <f t="shared" si="4"/>
        <v>0</v>
      </c>
      <c r="V16" s="8">
        <f t="shared" ref="V16:AG16" si="5">(V13-U13)/(V4-U4)</f>
        <v>0</v>
      </c>
      <c r="W16" s="8">
        <f t="shared" si="5"/>
        <v>0</v>
      </c>
      <c r="X16" s="8">
        <f t="shared" si="5"/>
        <v>0</v>
      </c>
      <c r="Y16" s="8">
        <f t="shared" si="5"/>
        <v>0</v>
      </c>
      <c r="Z16" s="8">
        <f>(Z13-Y13)/(Z4-Y4)</f>
        <v>0</v>
      </c>
      <c r="AA16" s="8">
        <f>(AA13-Z13)/(AA4-Z4)</f>
        <v>0</v>
      </c>
      <c r="AB16" s="8">
        <f t="shared" si="5"/>
        <v>3.7484620723184162E-2</v>
      </c>
      <c r="AC16" s="8" t="e">
        <f t="shared" si="5"/>
        <v>#DIV/0!</v>
      </c>
      <c r="AD16" s="8" t="e">
        <f t="shared" si="5"/>
        <v>#DIV/0!</v>
      </c>
      <c r="AE16" s="8" t="e">
        <f t="shared" si="5"/>
        <v>#DIV/0!</v>
      </c>
      <c r="AF16" s="8" t="e">
        <f t="shared" si="5"/>
        <v>#DIV/0!</v>
      </c>
      <c r="AG16" s="8" t="e">
        <f t="shared" si="5"/>
        <v>#DIV/0!</v>
      </c>
      <c r="AH16" s="8" t="e">
        <f>(AH13-AG13)/(AH4-AG4)</f>
        <v>#DIV/0!</v>
      </c>
      <c r="AI16" s="8" t="e">
        <f>(AI13-AH13)/(AI4-AH4)</f>
        <v>#DIV/0!</v>
      </c>
      <c r="AJ16" s="19"/>
    </row>
    <row r="17" spans="1:39" x14ac:dyDescent="0.25">
      <c r="B17" s="320"/>
      <c r="C17" s="6" t="s">
        <v>11</v>
      </c>
      <c r="D17" s="4"/>
      <c r="E17" s="7">
        <f t="shared" ref="E17:J17" si="6">(E12-$D$12)/(E4-$D$4)</f>
        <v>0.38856015779088499</v>
      </c>
      <c r="F17" s="7">
        <f t="shared" si="6"/>
        <v>0.43686006825933477</v>
      </c>
      <c r="G17" s="7">
        <f t="shared" si="6"/>
        <v>0.45881717526330651</v>
      </c>
      <c r="H17" s="7">
        <f t="shared" si="6"/>
        <v>0.17404426559356223</v>
      </c>
      <c r="I17" s="7">
        <f t="shared" si="6"/>
        <v>0.13313298271975949</v>
      </c>
      <c r="J17" s="7">
        <f t="shared" si="6"/>
        <v>0.11116573465249562</v>
      </c>
      <c r="K17" s="7">
        <f t="shared" ref="K17:AI17" si="7">(K12-$D$12)/(K4-$D$4)</f>
        <v>8.8519785051294056E-2</v>
      </c>
      <c r="L17" s="7">
        <f t="shared" si="7"/>
        <v>7.7888583218707105E-2</v>
      </c>
      <c r="M17" s="7">
        <f t="shared" si="7"/>
        <v>6.7180494312075553E-2</v>
      </c>
      <c r="N17" s="7">
        <f t="shared" si="7"/>
        <v>5.8435073929711721E-2</v>
      </c>
      <c r="O17" s="7">
        <f>(O12-$D$12)/(O4-$D$4)</f>
        <v>5.5581088948126724E-2</v>
      </c>
      <c r="P17" s="7">
        <f t="shared" si="7"/>
        <v>5.4210570920081476E-2</v>
      </c>
      <c r="Q17" s="7">
        <f t="shared" si="7"/>
        <v>5.2676115929765309E-2</v>
      </c>
      <c r="R17" s="7">
        <f t="shared" si="7"/>
        <v>5.2641723082853469E-2</v>
      </c>
      <c r="S17" s="7">
        <f t="shared" si="7"/>
        <v>5.2618334057788631E-2</v>
      </c>
      <c r="T17" s="7">
        <f t="shared" si="7"/>
        <v>5.2289683560586768E-2</v>
      </c>
      <c r="U17" s="7">
        <f t="shared" si="7"/>
        <v>5.221451818310506E-2</v>
      </c>
      <c r="V17" s="7">
        <f t="shared" si="7"/>
        <v>5.2304895970298665E-2</v>
      </c>
      <c r="W17" s="7">
        <f t="shared" si="7"/>
        <v>5.2605191814907651E-2</v>
      </c>
      <c r="X17" s="7">
        <f t="shared" si="7"/>
        <v>5.371316923398968E-2</v>
      </c>
      <c r="Y17" s="7">
        <f t="shared" si="7"/>
        <v>5.9340262384447694E-2</v>
      </c>
      <c r="Z17" s="7">
        <f>(Z12-$D$12)/(Z4-$D$4)</f>
        <v>6.2479580565365789E-2</v>
      </c>
      <c r="AA17" s="7">
        <f t="shared" si="7"/>
        <v>6.472434417007164E-2</v>
      </c>
      <c r="AB17" s="7">
        <f t="shared" si="7"/>
        <v>8.5434838071182906E-2</v>
      </c>
      <c r="AC17" s="7">
        <f t="shared" si="7"/>
        <v>8.5434838071182906E-2</v>
      </c>
      <c r="AD17" s="7">
        <f t="shared" si="7"/>
        <v>8.5434838071182906E-2</v>
      </c>
      <c r="AE17" s="7">
        <f t="shared" si="7"/>
        <v>8.5434838071182906E-2</v>
      </c>
      <c r="AF17" s="7">
        <f t="shared" si="7"/>
        <v>8.5434838071182906E-2</v>
      </c>
      <c r="AG17" s="7">
        <f t="shared" si="7"/>
        <v>8.5434838071182906E-2</v>
      </c>
      <c r="AH17" s="7">
        <f t="shared" si="7"/>
        <v>8.5434838071182906E-2</v>
      </c>
      <c r="AI17" s="7">
        <f t="shared" si="7"/>
        <v>8.5434838071182906E-2</v>
      </c>
      <c r="AJ17" s="19"/>
      <c r="AL17" s="20">
        <f>AL12/AL4</f>
        <v>6.472434417007164E-2</v>
      </c>
    </row>
    <row r="18" spans="1:39" x14ac:dyDescent="0.25">
      <c r="B18" s="320"/>
      <c r="C18" s="6" t="s">
        <v>12</v>
      </c>
      <c r="D18" s="4"/>
      <c r="E18" s="8">
        <f t="shared" ref="E18:J18" si="8">(E12-D12)/(E4-D4)</f>
        <v>0.38856015779088499</v>
      </c>
      <c r="F18" s="8">
        <f t="shared" si="8"/>
        <v>0.44587628865974116</v>
      </c>
      <c r="G18" s="8">
        <f t="shared" si="8"/>
        <v>0.60625000000054474</v>
      </c>
      <c r="H18" s="8">
        <f t="shared" si="8"/>
        <v>4.9703383036725206E-3</v>
      </c>
      <c r="I18" s="8">
        <f t="shared" si="8"/>
        <v>1.2462908011861878E-2</v>
      </c>
      <c r="J18" s="8">
        <f t="shared" si="8"/>
        <v>1.2487343908213915E-2</v>
      </c>
      <c r="K18" s="8">
        <f t="shared" ref="K18:U18" si="9">(K12-J12)/(K4-J4)</f>
        <v>7.14796283055872E-4</v>
      </c>
      <c r="L18" s="8">
        <f t="shared" si="9"/>
        <v>0</v>
      </c>
      <c r="M18" s="8">
        <f t="shared" si="9"/>
        <v>2.686005909149516E-4</v>
      </c>
      <c r="N18" s="8">
        <f t="shared" si="9"/>
        <v>2.4654832347961015E-4</v>
      </c>
      <c r="O18" s="8">
        <f>(O12-N12)/(O4-N4)</f>
        <v>0</v>
      </c>
      <c r="P18" s="8">
        <f>(P12-O12)/(P4-O4)</f>
        <v>3.8015930485139335E-2</v>
      </c>
      <c r="Q18" s="8">
        <f t="shared" si="9"/>
        <v>3.0202730657856208E-2</v>
      </c>
      <c r="R18" s="8">
        <f t="shared" si="9"/>
        <v>5.2289352479001329E-2</v>
      </c>
      <c r="S18" s="8">
        <f t="shared" si="9"/>
        <v>5.2177858439201356E-2</v>
      </c>
      <c r="T18" s="8">
        <f t="shared" si="9"/>
        <v>4.739174906239698E-2</v>
      </c>
      <c r="U18" s="8">
        <f t="shared" si="9"/>
        <v>5.0973451327438843E-2</v>
      </c>
      <c r="V18" s="8">
        <f t="shared" ref="V18:AG18" si="10">(V12-U12)/(V4-U4)</f>
        <v>5.4294615042252359E-2</v>
      </c>
      <c r="W18" s="8">
        <f t="shared" si="10"/>
        <v>5.9869036482729072E-2</v>
      </c>
      <c r="X18" s="8">
        <f t="shared" si="10"/>
        <v>7.0913808013820995E-2</v>
      </c>
      <c r="Y18" s="8">
        <f t="shared" si="10"/>
        <v>0.14944134078213292</v>
      </c>
      <c r="Z18" s="8">
        <f>(Z12-Y12)/(Z4-Y4)</f>
        <v>0.11914641375222616</v>
      </c>
      <c r="AA18" s="8">
        <f>(AA12-Z12)/(AA4-Z4)</f>
        <v>0.10883521858758005</v>
      </c>
      <c r="AB18" s="8">
        <f t="shared" si="10"/>
        <v>8.4976220925257945E-2</v>
      </c>
      <c r="AC18" s="8" t="e">
        <f t="shared" si="10"/>
        <v>#DIV/0!</v>
      </c>
      <c r="AD18" s="8" t="e">
        <f t="shared" si="10"/>
        <v>#DIV/0!</v>
      </c>
      <c r="AE18" s="8" t="e">
        <f t="shared" si="10"/>
        <v>#DIV/0!</v>
      </c>
      <c r="AF18" s="8" t="e">
        <f t="shared" si="10"/>
        <v>#DIV/0!</v>
      </c>
      <c r="AG18" s="8" t="e">
        <f t="shared" si="10"/>
        <v>#DIV/0!</v>
      </c>
      <c r="AH18" s="8" t="e">
        <f>(AH12-AG12)/(AH4-AG4)</f>
        <v>#DIV/0!</v>
      </c>
      <c r="AI18" s="8" t="e">
        <f>(AI12-AH12)/(AI4-AH4)</f>
        <v>#DIV/0!</v>
      </c>
      <c r="AJ18" s="19"/>
    </row>
    <row r="19" spans="1:39" x14ac:dyDescent="0.25">
      <c r="B19" s="321"/>
      <c r="C19" s="6" t="s">
        <v>13</v>
      </c>
      <c r="D19" s="4"/>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row>
    <row r="20" spans="1:39" ht="20.25" customHeight="1"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4"/>
      <c r="AK20" s="134"/>
      <c r="AL20" s="134"/>
    </row>
    <row r="21" spans="1:39" x14ac:dyDescent="0.25">
      <c r="A21" s="13"/>
      <c r="B21" s="319" t="s">
        <v>15</v>
      </c>
      <c r="C21" s="1"/>
      <c r="D21" s="147" t="s">
        <v>199</v>
      </c>
      <c r="E21" s="2">
        <v>45597</v>
      </c>
      <c r="F21" s="2">
        <v>45598</v>
      </c>
      <c r="G21" s="2">
        <v>45599</v>
      </c>
      <c r="H21" s="2">
        <v>45600</v>
      </c>
      <c r="I21" s="2">
        <v>45601</v>
      </c>
      <c r="J21" s="2">
        <v>45602</v>
      </c>
      <c r="K21" s="2">
        <v>45603</v>
      </c>
      <c r="L21" s="2">
        <v>45604</v>
      </c>
      <c r="M21" s="2">
        <v>45605</v>
      </c>
      <c r="N21" s="2">
        <v>45606</v>
      </c>
      <c r="O21" s="2">
        <v>45607</v>
      </c>
      <c r="P21" s="2">
        <v>45608</v>
      </c>
      <c r="Q21" s="2">
        <v>45609</v>
      </c>
      <c r="R21" s="2">
        <v>45610</v>
      </c>
      <c r="S21" s="2">
        <v>45611</v>
      </c>
      <c r="T21" s="2">
        <v>45612</v>
      </c>
      <c r="U21" s="2">
        <v>45613</v>
      </c>
      <c r="V21" s="2">
        <v>45614</v>
      </c>
      <c r="W21" s="2">
        <v>45615</v>
      </c>
      <c r="X21" s="2">
        <v>45616</v>
      </c>
      <c r="Y21" s="2">
        <v>45617</v>
      </c>
      <c r="Z21" s="2">
        <v>45618</v>
      </c>
      <c r="AA21" s="2">
        <v>45619</v>
      </c>
      <c r="AB21" s="2">
        <v>45620</v>
      </c>
      <c r="AC21" s="2">
        <v>45621</v>
      </c>
      <c r="AD21" s="2">
        <v>45622</v>
      </c>
      <c r="AE21" s="2">
        <v>45623</v>
      </c>
      <c r="AF21" s="2">
        <v>45624</v>
      </c>
      <c r="AG21" s="2">
        <v>45625</v>
      </c>
      <c r="AH21" s="2">
        <v>45626</v>
      </c>
      <c r="AI21" s="2">
        <v>45627</v>
      </c>
      <c r="AJ21" s="2">
        <v>45262</v>
      </c>
      <c r="AK21" s="2">
        <v>45263</v>
      </c>
      <c r="AL21" s="2">
        <v>45264</v>
      </c>
      <c r="AM21" s="2">
        <v>45265</v>
      </c>
    </row>
    <row r="22" spans="1:39" x14ac:dyDescent="0.25">
      <c r="A22" s="13"/>
      <c r="B22" s="320"/>
      <c r="C22" s="3" t="s">
        <v>0</v>
      </c>
      <c r="D22" s="15">
        <f t="shared" ref="D22:J22" si="11">D23+D25+D24</f>
        <v>983.60500000000002</v>
      </c>
      <c r="E22" s="15">
        <f t="shared" si="11"/>
        <v>988.50199999999995</v>
      </c>
      <c r="F22" s="15">
        <f>F23+F25+F24</f>
        <v>988.53099999999995</v>
      </c>
      <c r="G22" s="15">
        <f t="shared" si="11"/>
        <v>988.56999999999994</v>
      </c>
      <c r="H22" s="15">
        <f t="shared" si="11"/>
        <v>988.58899999999994</v>
      </c>
      <c r="I22" s="15">
        <f t="shared" si="11"/>
        <v>988.61700000000008</v>
      </c>
      <c r="J22" s="15">
        <f t="shared" si="11"/>
        <v>988.67699999999991</v>
      </c>
      <c r="K22" s="15">
        <f t="shared" ref="K22:AI22" si="12">K23+K25+K24</f>
        <v>988.71</v>
      </c>
      <c r="L22" s="15">
        <f t="shared" si="12"/>
        <v>988.7299999999999</v>
      </c>
      <c r="M22" s="15">
        <f t="shared" si="12"/>
        <v>988.78399999999999</v>
      </c>
      <c r="N22" s="15">
        <f t="shared" si="12"/>
        <v>988.83199999999999</v>
      </c>
      <c r="O22" s="15">
        <f t="shared" si="12"/>
        <v>988.846</v>
      </c>
      <c r="P22" s="15">
        <f t="shared" si="12"/>
        <v>988.90300000000002</v>
      </c>
      <c r="Q22" s="15">
        <f t="shared" si="12"/>
        <v>988.93999999999994</v>
      </c>
      <c r="R22" s="15">
        <f t="shared" si="12"/>
        <v>988.95899999999995</v>
      </c>
      <c r="S22" s="15">
        <f t="shared" si="12"/>
        <v>989.01599999999996</v>
      </c>
      <c r="T22" s="15">
        <f t="shared" si="12"/>
        <v>989.04399999999998</v>
      </c>
      <c r="U22" s="15">
        <f t="shared" si="12"/>
        <v>989.09299999999996</v>
      </c>
      <c r="V22" s="15">
        <f t="shared" si="12"/>
        <v>989.12899999999991</v>
      </c>
      <c r="W22" s="15">
        <f t="shared" si="12"/>
        <v>989.15899999999999</v>
      </c>
      <c r="X22" s="15">
        <f t="shared" si="12"/>
        <v>989.18600000000004</v>
      </c>
      <c r="Y22" s="15">
        <f t="shared" si="12"/>
        <v>989.23599999999999</v>
      </c>
      <c r="Z22" s="15">
        <f t="shared" si="12"/>
        <v>989.26400000000001</v>
      </c>
      <c r="AA22" s="15">
        <f t="shared" si="12"/>
        <v>0</v>
      </c>
      <c r="AB22" s="15">
        <f t="shared" si="12"/>
        <v>0</v>
      </c>
      <c r="AC22" s="15">
        <f t="shared" si="12"/>
        <v>0</v>
      </c>
      <c r="AD22" s="15">
        <f t="shared" si="12"/>
        <v>0</v>
      </c>
      <c r="AE22" s="15">
        <f t="shared" si="12"/>
        <v>0</v>
      </c>
      <c r="AF22" s="15">
        <f t="shared" si="12"/>
        <v>0</v>
      </c>
      <c r="AG22" s="15">
        <f t="shared" si="12"/>
        <v>0</v>
      </c>
      <c r="AH22" s="15">
        <f t="shared" si="12"/>
        <v>0</v>
      </c>
      <c r="AI22" s="15">
        <f t="shared" si="12"/>
        <v>0</v>
      </c>
      <c r="AJ22" s="19">
        <f>MAX(D22:AI22)</f>
        <v>989.26400000000001</v>
      </c>
      <c r="AK22" s="19">
        <f>D22</f>
        <v>983.60500000000002</v>
      </c>
      <c r="AL22" s="19">
        <f>AJ22-AK22</f>
        <v>5.6589999999999918</v>
      </c>
    </row>
    <row r="23" spans="1:39" x14ac:dyDescent="0.25">
      <c r="A23" s="13"/>
      <c r="B23" s="320"/>
      <c r="C23" s="3" t="s">
        <v>1</v>
      </c>
      <c r="D23" s="190">
        <v>449.90600000000001</v>
      </c>
      <c r="E23" s="4">
        <v>452.565</v>
      </c>
      <c r="F23" s="4">
        <v>452.58199999999999</v>
      </c>
      <c r="G23" s="4">
        <v>452.6</v>
      </c>
      <c r="H23" s="4">
        <v>452.601</v>
      </c>
      <c r="I23" s="4">
        <v>452.61700000000002</v>
      </c>
      <c r="J23" s="4">
        <v>452.65100000000001</v>
      </c>
      <c r="K23" s="4">
        <v>988.71</v>
      </c>
      <c r="L23" s="4">
        <v>452.67099999999999</v>
      </c>
      <c r="M23" s="4">
        <v>988.78399999999999</v>
      </c>
      <c r="N23" s="4">
        <v>452.72500000000002</v>
      </c>
      <c r="O23" s="4">
        <v>452.72500000000002</v>
      </c>
      <c r="P23" s="4">
        <v>452.76</v>
      </c>
      <c r="Q23" s="4">
        <v>452.77800000000002</v>
      </c>
      <c r="R23" s="4">
        <v>452.779</v>
      </c>
      <c r="S23" s="4">
        <v>452.81299999999999</v>
      </c>
      <c r="T23" s="4">
        <v>452.822</v>
      </c>
      <c r="U23" s="4">
        <v>989.09299999999996</v>
      </c>
      <c r="V23" s="4">
        <v>452.86399999999998</v>
      </c>
      <c r="W23" s="4">
        <v>452.87799999999999</v>
      </c>
      <c r="X23" s="4">
        <v>989.18600000000004</v>
      </c>
      <c r="Y23" s="4">
        <v>989.23599999999999</v>
      </c>
      <c r="Z23" s="4">
        <v>989.26400000000001</v>
      </c>
      <c r="AA23" s="4"/>
      <c r="AB23" s="4"/>
      <c r="AC23" s="4"/>
      <c r="AD23" s="4"/>
      <c r="AE23" s="4"/>
      <c r="AF23" s="4"/>
      <c r="AG23" s="4"/>
      <c r="AH23" s="4"/>
      <c r="AI23" s="4"/>
      <c r="AJ23" s="19"/>
      <c r="AK23" s="19"/>
      <c r="AL23" s="19"/>
    </row>
    <row r="24" spans="1:39" x14ac:dyDescent="0.25">
      <c r="A24" s="13"/>
      <c r="B24" s="320"/>
      <c r="C24" s="3" t="s">
        <v>2</v>
      </c>
      <c r="D24" s="190">
        <v>210.857</v>
      </c>
      <c r="E24" s="4">
        <v>211.74100000000001</v>
      </c>
      <c r="F24" s="4">
        <v>211.74299999999999</v>
      </c>
      <c r="G24" s="4">
        <v>211.751</v>
      </c>
      <c r="H24" s="4">
        <v>211.75700000000001</v>
      </c>
      <c r="I24" s="4">
        <v>211.76400000000001</v>
      </c>
      <c r="J24" s="4">
        <v>211.77099999999999</v>
      </c>
      <c r="K24" s="4"/>
      <c r="L24" s="4">
        <v>211.785</v>
      </c>
      <c r="M24" s="4"/>
      <c r="N24" s="4">
        <v>211.804</v>
      </c>
      <c r="O24" s="4">
        <v>211.809</v>
      </c>
      <c r="P24" s="4">
        <v>211.816</v>
      </c>
      <c r="Q24" s="4">
        <v>211.82300000000001</v>
      </c>
      <c r="R24" s="4">
        <v>211.83099999999999</v>
      </c>
      <c r="S24" s="4">
        <v>211.84</v>
      </c>
      <c r="T24" s="4">
        <v>211.84700000000001</v>
      </c>
      <c r="U24" s="4"/>
      <c r="V24" s="4">
        <v>211.86600000000001</v>
      </c>
      <c r="W24" s="4">
        <v>211.87</v>
      </c>
      <c r="X24" s="4"/>
      <c r="Y24" s="4"/>
      <c r="Z24" s="4"/>
      <c r="AA24" s="4"/>
      <c r="AB24" s="4"/>
      <c r="AC24" s="4"/>
      <c r="AD24" s="4"/>
      <c r="AE24" s="4"/>
      <c r="AF24" s="4"/>
      <c r="AG24" s="4"/>
      <c r="AH24" s="4"/>
      <c r="AI24" s="4"/>
      <c r="AJ24" s="19"/>
      <c r="AK24" s="19"/>
      <c r="AL24" s="19"/>
    </row>
    <row r="25" spans="1:39" x14ac:dyDescent="0.25">
      <c r="A25" s="13"/>
      <c r="B25" s="320"/>
      <c r="C25" s="3" t="s">
        <v>3</v>
      </c>
      <c r="D25" s="190">
        <v>322.84199999999998</v>
      </c>
      <c r="E25" s="4">
        <v>324.19600000000003</v>
      </c>
      <c r="F25" s="4">
        <v>324.20600000000002</v>
      </c>
      <c r="G25" s="4">
        <v>324.21899999999999</v>
      </c>
      <c r="H25" s="4">
        <v>324.23099999999999</v>
      </c>
      <c r="I25" s="4">
        <v>324.23599999999999</v>
      </c>
      <c r="J25" s="4">
        <v>324.255</v>
      </c>
      <c r="K25" s="4"/>
      <c r="L25" s="4">
        <v>324.274</v>
      </c>
      <c r="M25" s="4"/>
      <c r="N25" s="4">
        <v>324.303</v>
      </c>
      <c r="O25" s="4">
        <v>324.31200000000001</v>
      </c>
      <c r="P25" s="4">
        <v>324.327</v>
      </c>
      <c r="Q25" s="4">
        <v>324.339</v>
      </c>
      <c r="R25" s="4">
        <v>324.34899999999999</v>
      </c>
      <c r="S25" s="4">
        <v>324.363</v>
      </c>
      <c r="T25" s="4">
        <v>324.375</v>
      </c>
      <c r="U25" s="4"/>
      <c r="V25" s="4">
        <v>324.399</v>
      </c>
      <c r="W25" s="4">
        <v>324.411</v>
      </c>
      <c r="X25" s="4"/>
      <c r="Y25" s="4"/>
      <c r="Z25" s="4"/>
      <c r="AA25" s="4"/>
      <c r="AB25" s="4"/>
      <c r="AC25" s="4"/>
      <c r="AD25" s="4"/>
      <c r="AE25" s="4"/>
      <c r="AF25" s="4"/>
      <c r="AG25" s="4"/>
      <c r="AH25" s="4"/>
      <c r="AI25" s="4"/>
      <c r="AJ25" s="19"/>
      <c r="AK25" s="19"/>
      <c r="AL25" s="19"/>
    </row>
    <row r="26" spans="1:39" x14ac:dyDescent="0.25">
      <c r="A26" s="13"/>
      <c r="B26" s="320"/>
      <c r="C26" s="3" t="s">
        <v>14</v>
      </c>
      <c r="D26" s="190"/>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19"/>
      <c r="AK26" s="19"/>
      <c r="AL26" s="19"/>
    </row>
    <row r="27" spans="1:39" ht="20.25" customHeight="1" x14ac:dyDescent="0.25">
      <c r="A27" s="13"/>
      <c r="B27" s="320"/>
      <c r="C27" s="3" t="s">
        <v>4</v>
      </c>
      <c r="D27" s="190"/>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19"/>
      <c r="AK27" s="19"/>
      <c r="AL27" s="19"/>
    </row>
    <row r="28" spans="1:39" x14ac:dyDescent="0.25">
      <c r="A28" s="13"/>
      <c r="B28" s="320"/>
      <c r="C28" s="3" t="s">
        <v>5</v>
      </c>
      <c r="D28" s="190"/>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19"/>
      <c r="AK28" s="19"/>
      <c r="AL28" s="19"/>
    </row>
    <row r="29" spans="1:39" x14ac:dyDescent="0.25">
      <c r="A29" s="13"/>
      <c r="B29" s="320"/>
      <c r="C29" s="3" t="s">
        <v>6</v>
      </c>
      <c r="D29" s="190"/>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19"/>
      <c r="AK29" s="19"/>
      <c r="AL29" s="19"/>
    </row>
    <row r="30" spans="1:39" x14ac:dyDescent="0.25">
      <c r="A30" s="13"/>
      <c r="B30" s="320"/>
      <c r="C30" s="3" t="s">
        <v>7</v>
      </c>
      <c r="D30" s="190">
        <v>49.917000000000002</v>
      </c>
      <c r="E30" s="4">
        <v>49.962000000000003</v>
      </c>
      <c r="F30" s="4">
        <v>49.962000000000003</v>
      </c>
      <c r="G30" s="4">
        <v>49.963000000000001</v>
      </c>
      <c r="H30" s="4">
        <v>49.963000000000001</v>
      </c>
      <c r="I30" s="4">
        <v>49.963000000000001</v>
      </c>
      <c r="J30" s="4">
        <v>49.963000000000001</v>
      </c>
      <c r="K30" s="4">
        <v>49.963000000000001</v>
      </c>
      <c r="L30" s="4">
        <v>49.963000000000001</v>
      </c>
      <c r="M30" s="4">
        <v>49.963000000000001</v>
      </c>
      <c r="N30" s="4">
        <v>49.963000000000001</v>
      </c>
      <c r="O30" s="4">
        <v>49.963000000000001</v>
      </c>
      <c r="P30" s="4">
        <v>49.963999999999999</v>
      </c>
      <c r="Q30" s="4">
        <v>49.963999999999999</v>
      </c>
      <c r="R30" s="4">
        <v>49.963999999999999</v>
      </c>
      <c r="S30" s="4">
        <v>49.963999999999999</v>
      </c>
      <c r="T30" s="4">
        <v>49.963999999999999</v>
      </c>
      <c r="U30" s="4">
        <v>49.963999999999999</v>
      </c>
      <c r="V30" s="4">
        <v>49.963999999999999</v>
      </c>
      <c r="W30" s="4">
        <v>49.963999999999999</v>
      </c>
      <c r="X30" s="4">
        <v>49.963999999999999</v>
      </c>
      <c r="Y30" s="4">
        <v>49.966000000000001</v>
      </c>
      <c r="Z30" s="4">
        <v>49.966999999999999</v>
      </c>
      <c r="AA30" s="4"/>
      <c r="AB30" s="4"/>
      <c r="AC30" s="4"/>
      <c r="AD30" s="4"/>
      <c r="AE30" s="4"/>
      <c r="AF30" s="4"/>
      <c r="AG30" s="4"/>
      <c r="AH30" s="4"/>
      <c r="AI30" s="4"/>
      <c r="AJ30" s="19">
        <f>MAX(D30:AI30)</f>
        <v>49.966999999999999</v>
      </c>
      <c r="AK30" s="19">
        <f>D30</f>
        <v>49.917000000000002</v>
      </c>
      <c r="AL30" s="19">
        <f>AJ30-AK30</f>
        <v>4.9999999999997158E-2</v>
      </c>
    </row>
    <row r="31" spans="1:39" x14ac:dyDescent="0.25">
      <c r="A31" s="13"/>
      <c r="B31" s="320"/>
      <c r="C31" s="3" t="s">
        <v>8</v>
      </c>
      <c r="D31" s="190">
        <v>38.909999999999997</v>
      </c>
      <c r="E31" s="4">
        <v>38.957000000000001</v>
      </c>
      <c r="F31" s="4">
        <v>38.963999999999999</v>
      </c>
      <c r="G31" s="4">
        <v>38.972999999999999</v>
      </c>
      <c r="H31" s="4">
        <v>38.975999999999999</v>
      </c>
      <c r="I31" s="4">
        <v>38.979999999999997</v>
      </c>
      <c r="J31" s="4">
        <v>38.984000000000002</v>
      </c>
      <c r="K31" s="4">
        <v>38.985999999999997</v>
      </c>
      <c r="L31" s="4">
        <v>38.985999999999997</v>
      </c>
      <c r="M31" s="4">
        <v>38.997999999999998</v>
      </c>
      <c r="N31" s="4">
        <v>39.009</v>
      </c>
      <c r="O31" s="4">
        <v>39.01</v>
      </c>
      <c r="P31" s="4">
        <v>39.018000000000001</v>
      </c>
      <c r="Q31" s="4">
        <v>39.021999999999998</v>
      </c>
      <c r="R31" s="4">
        <v>39.024000000000001</v>
      </c>
      <c r="S31" s="4">
        <v>39.029000000000003</v>
      </c>
      <c r="T31" s="4">
        <v>39.03</v>
      </c>
      <c r="U31" s="4">
        <v>39.037999999999997</v>
      </c>
      <c r="V31" s="4">
        <v>39.037999999999997</v>
      </c>
      <c r="W31" s="4">
        <v>39.042999999999999</v>
      </c>
      <c r="X31" s="4">
        <v>39.046999999999997</v>
      </c>
      <c r="Y31" s="4">
        <v>39.06</v>
      </c>
      <c r="Z31" s="4">
        <v>39.064</v>
      </c>
      <c r="AA31" s="4"/>
      <c r="AB31" s="4"/>
      <c r="AC31" s="4"/>
      <c r="AD31" s="4"/>
      <c r="AE31" s="4"/>
      <c r="AF31" s="4"/>
      <c r="AG31" s="4"/>
      <c r="AH31" s="4"/>
      <c r="AI31" s="4"/>
      <c r="AJ31" s="19">
        <f>MAX(D31:AI31)</f>
        <v>39.064</v>
      </c>
      <c r="AK31" s="19">
        <f>D31</f>
        <v>38.909999999999997</v>
      </c>
      <c r="AL31" s="19">
        <f>AJ31-AK31</f>
        <v>0.15400000000000347</v>
      </c>
    </row>
    <row r="32" spans="1:39" x14ac:dyDescent="0.25">
      <c r="A32" s="13"/>
      <c r="B32" s="320"/>
      <c r="C32" s="1"/>
      <c r="D32" s="191"/>
      <c r="E32" s="145"/>
      <c r="F32" s="145"/>
      <c r="G32" s="145"/>
      <c r="H32" s="145"/>
      <c r="I32" s="4"/>
      <c r="J32" s="145"/>
      <c r="K32" s="145"/>
      <c r="L32" s="145"/>
      <c r="M32" s="145"/>
      <c r="N32" s="145"/>
      <c r="O32" s="145"/>
      <c r="P32" s="145"/>
      <c r="Q32" s="145"/>
      <c r="R32" s="145"/>
      <c r="S32" s="145"/>
      <c r="T32" s="145"/>
      <c r="U32" s="145"/>
      <c r="V32" s="145"/>
      <c r="W32" s="4"/>
      <c r="X32" s="4"/>
      <c r="Y32" s="145"/>
      <c r="Z32" s="145"/>
      <c r="AA32" s="145"/>
      <c r="AB32" s="145"/>
      <c r="AC32" s="145"/>
      <c r="AD32" s="145"/>
      <c r="AE32" s="145"/>
      <c r="AF32" s="145"/>
      <c r="AG32" s="145"/>
      <c r="AH32" s="145"/>
      <c r="AI32" s="145"/>
      <c r="AJ32" s="19"/>
    </row>
    <row r="33" spans="1:38" x14ac:dyDescent="0.25">
      <c r="A33" s="13"/>
      <c r="B33" s="320"/>
      <c r="C33" s="6" t="s">
        <v>9</v>
      </c>
      <c r="D33" s="4"/>
      <c r="E33" s="7">
        <f>(E31-$D$31)/(E22-$D$22)</f>
        <v>9.5977128854410412E-3</v>
      </c>
      <c r="F33" s="7">
        <f>(F31-$D$31)/(F22-$D$22)</f>
        <v>1.0962241169306294E-2</v>
      </c>
      <c r="G33" s="7">
        <f t="shared" ref="G33:L33" si="13">(G31-$D$31)/(G22-$D$22)</f>
        <v>1.2688821752266551E-2</v>
      </c>
      <c r="H33" s="7">
        <f t="shared" si="13"/>
        <v>1.3242375601926868E-2</v>
      </c>
      <c r="I33" s="7">
        <f t="shared" si="13"/>
        <v>1.3966480446927271E-2</v>
      </c>
      <c r="J33" s="7">
        <f t="shared" si="13"/>
        <v>1.4589905362777364E-2</v>
      </c>
      <c r="K33" s="7">
        <f t="shared" si="13"/>
        <v>1.4887365328109744E-2</v>
      </c>
      <c r="L33" s="7">
        <f t="shared" si="13"/>
        <v>1.4829268292683356E-2</v>
      </c>
      <c r="M33" s="7">
        <f t="shared" ref="M33:AH33" si="14">(M31-$D$31)/(M22-$D$22)</f>
        <v>1.6991697238849472E-2</v>
      </c>
      <c r="N33" s="7">
        <f t="shared" si="14"/>
        <v>1.8940118614885062E-2</v>
      </c>
      <c r="O33" s="7">
        <f t="shared" si="14"/>
        <v>1.9080328181645047E-2</v>
      </c>
      <c r="P33" s="7">
        <f>(P31-$D$31)/(P22-$D$22)</f>
        <v>2.0385050962628173E-2</v>
      </c>
      <c r="Q33" s="7">
        <f t="shared" si="14"/>
        <v>2.0993439550141237E-2</v>
      </c>
      <c r="R33" s="7">
        <f t="shared" si="14"/>
        <v>2.1292491595070198E-2</v>
      </c>
      <c r="S33" s="7">
        <f t="shared" si="14"/>
        <v>2.1992238033636684E-2</v>
      </c>
      <c r="T33" s="7">
        <f t="shared" si="14"/>
        <v>2.2062879205737327E-2</v>
      </c>
      <c r="U33" s="7">
        <f t="shared" si="14"/>
        <v>2.3323615160350118E-2</v>
      </c>
      <c r="V33" s="7">
        <f t="shared" si="14"/>
        <v>2.3171614771904912E-2</v>
      </c>
      <c r="W33" s="7">
        <f t="shared" si="14"/>
        <v>2.3946705077422272E-2</v>
      </c>
      <c r="X33" s="7">
        <f t="shared" si="14"/>
        <v>2.4547572119691816E-2</v>
      </c>
      <c r="Y33" s="7">
        <f t="shared" si="14"/>
        <v>2.6638252530635134E-2</v>
      </c>
      <c r="Z33" s="7">
        <f t="shared" si="14"/>
        <v>2.721328856688526E-2</v>
      </c>
      <c r="AA33" s="7">
        <f t="shared" si="14"/>
        <v>3.9558562634390837E-2</v>
      </c>
      <c r="AB33" s="7">
        <f t="shared" si="14"/>
        <v>3.9558562634390837E-2</v>
      </c>
      <c r="AC33" s="7">
        <f t="shared" si="14"/>
        <v>3.9558562634390837E-2</v>
      </c>
      <c r="AD33" s="7">
        <f t="shared" si="14"/>
        <v>3.9558562634390837E-2</v>
      </c>
      <c r="AE33" s="7">
        <f t="shared" si="14"/>
        <v>3.9558562634390837E-2</v>
      </c>
      <c r="AF33" s="7">
        <f t="shared" si="14"/>
        <v>3.9558562634390837E-2</v>
      </c>
      <c r="AG33" s="7">
        <f t="shared" si="14"/>
        <v>3.9558562634390837E-2</v>
      </c>
      <c r="AH33" s="7">
        <f t="shared" si="14"/>
        <v>3.9558562634390837E-2</v>
      </c>
      <c r="AI33" s="7">
        <f t="shared" ref="AI33" si="15">(AI31-$D$31)/(AI22-$D$22)</f>
        <v>3.9558562634390837E-2</v>
      </c>
      <c r="AJ33" s="19"/>
      <c r="AL33" s="20">
        <f>AL31/AL22</f>
        <v>2.721328856688526E-2</v>
      </c>
    </row>
    <row r="34" spans="1:38" x14ac:dyDescent="0.25">
      <c r="A34" s="13"/>
      <c r="B34" s="320"/>
      <c r="C34" s="6" t="s">
        <v>10</v>
      </c>
      <c r="D34" s="4"/>
      <c r="E34" s="8">
        <f>(E31-D31)/(E22-D22)</f>
        <v>9.5977128854410412E-3</v>
      </c>
      <c r="F34" s="8">
        <f t="shared" ref="F34:AI34" si="16">(F31-E31)/(F22-E22)</f>
        <v>0.24137931034478535</v>
      </c>
      <c r="G34" s="8">
        <f t="shared" si="16"/>
        <v>0.23076923076931485</v>
      </c>
      <c r="H34" s="8">
        <f t="shared" si="16"/>
        <v>0.1578947368420659</v>
      </c>
      <c r="I34" s="8">
        <f t="shared" si="16"/>
        <v>0.14285714285638157</v>
      </c>
      <c r="J34" s="8">
        <f t="shared" si="16"/>
        <v>6.666666666693509E-2</v>
      </c>
      <c r="K34" s="8">
        <f t="shared" si="16"/>
        <v>6.0606060605682174E-2</v>
      </c>
      <c r="L34" s="8">
        <f t="shared" si="16"/>
        <v>0</v>
      </c>
      <c r="M34" s="8">
        <f t="shared" si="16"/>
        <v>0.22222222222187132</v>
      </c>
      <c r="N34" s="8">
        <f t="shared" si="16"/>
        <v>0.22916666666671601</v>
      </c>
      <c r="O34" s="8">
        <f t="shared" si="16"/>
        <v>7.1428571428353918E-2</v>
      </c>
      <c r="P34" s="8">
        <f>(P31-O31)/(P22-O22)</f>
        <v>0.14035087719298903</v>
      </c>
      <c r="Q34" s="8">
        <f>(Q31-P31)/(Q22-P22)</f>
        <v>0.10810810810827938</v>
      </c>
      <c r="R34" s="8">
        <f>(R31-Q31)/(R22-Q22)</f>
        <v>0.10526315789483526</v>
      </c>
      <c r="S34" s="8">
        <f t="shared" si="16"/>
        <v>8.7719298245633723E-2</v>
      </c>
      <c r="T34" s="8">
        <f t="shared" si="16"/>
        <v>3.5714285714176959E-2</v>
      </c>
      <c r="U34" s="8">
        <f t="shared" si="16"/>
        <v>0.16326530612243123</v>
      </c>
      <c r="V34" s="8">
        <f t="shared" si="16"/>
        <v>0</v>
      </c>
      <c r="W34" s="8">
        <f t="shared" si="16"/>
        <v>0.16666666666627192</v>
      </c>
      <c r="X34" s="8">
        <f t="shared" si="16"/>
        <v>0.14814814814782651</v>
      </c>
      <c r="Y34" s="8">
        <f t="shared" si="16"/>
        <v>0.26000000000034107</v>
      </c>
      <c r="Z34" s="8">
        <f t="shared" si="16"/>
        <v>0.14285714285696161</v>
      </c>
      <c r="AA34" s="8">
        <f t="shared" si="16"/>
        <v>3.9487942551230004E-2</v>
      </c>
      <c r="AB34" s="8" t="e">
        <f t="shared" si="16"/>
        <v>#DIV/0!</v>
      </c>
      <c r="AC34" s="8" t="e">
        <f t="shared" si="16"/>
        <v>#DIV/0!</v>
      </c>
      <c r="AD34" s="8" t="e">
        <f t="shared" si="16"/>
        <v>#DIV/0!</v>
      </c>
      <c r="AE34" s="8" t="e">
        <f t="shared" si="16"/>
        <v>#DIV/0!</v>
      </c>
      <c r="AF34" s="8" t="e">
        <f t="shared" si="16"/>
        <v>#DIV/0!</v>
      </c>
      <c r="AG34" s="8" t="e">
        <f t="shared" si="16"/>
        <v>#DIV/0!</v>
      </c>
      <c r="AH34" s="8" t="e">
        <f t="shared" si="16"/>
        <v>#DIV/0!</v>
      </c>
      <c r="AI34" s="8" t="e">
        <f t="shared" si="16"/>
        <v>#DIV/0!</v>
      </c>
      <c r="AJ34" s="19"/>
    </row>
    <row r="35" spans="1:38" x14ac:dyDescent="0.25">
      <c r="B35" s="320"/>
      <c r="C35" s="6" t="s">
        <v>11</v>
      </c>
      <c r="D35" s="4"/>
      <c r="E35" s="7">
        <f>(E30-$D$30)/(E22-$D$22)</f>
        <v>9.1892995711664906E-3</v>
      </c>
      <c r="F35" s="7">
        <f>(F30-$D$30)/(F22-$D$22)</f>
        <v>9.1352009744219108E-3</v>
      </c>
      <c r="G35" s="7">
        <f t="shared" ref="G35:AH35" si="17">(G30-$D$30)/(G22-$D$22)</f>
        <v>9.2648539778449404E-3</v>
      </c>
      <c r="H35" s="7">
        <f t="shared" si="17"/>
        <v>9.2295345104334032E-3</v>
      </c>
      <c r="I35" s="7">
        <f t="shared" si="17"/>
        <v>9.1779728651234741E-3</v>
      </c>
      <c r="J35" s="7">
        <f t="shared" si="17"/>
        <v>9.069400630914902E-3</v>
      </c>
      <c r="K35" s="7">
        <f t="shared" si="17"/>
        <v>9.0107737512241347E-3</v>
      </c>
      <c r="L35" s="7">
        <f t="shared" si="17"/>
        <v>8.9756097560976383E-3</v>
      </c>
      <c r="M35" s="7">
        <f t="shared" si="17"/>
        <v>8.8820235566710957E-3</v>
      </c>
      <c r="N35" s="7">
        <f t="shared" si="17"/>
        <v>8.8004591543905854E-3</v>
      </c>
      <c r="O35" s="7">
        <f t="shared" si="17"/>
        <v>8.776950963556478E-3</v>
      </c>
      <c r="P35" s="7">
        <f>(P30-$D$30)/(P22-$D$22)</f>
        <v>8.8712721781798853E-3</v>
      </c>
      <c r="Q35" s="7">
        <f t="shared" si="17"/>
        <v>8.809746954076424E-3</v>
      </c>
      <c r="R35" s="7">
        <f t="shared" si="17"/>
        <v>8.7784833769140227E-3</v>
      </c>
      <c r="S35" s="7">
        <f t="shared" si="17"/>
        <v>8.686009979670584E-3</v>
      </c>
      <c r="T35" s="7">
        <f t="shared" si="17"/>
        <v>8.6412943555795822E-3</v>
      </c>
      <c r="U35" s="7">
        <f t="shared" si="17"/>
        <v>8.5641399416905122E-3</v>
      </c>
      <c r="V35" s="7">
        <f t="shared" si="17"/>
        <v>8.5083272990582916E-3</v>
      </c>
      <c r="W35" s="7">
        <f t="shared" si="17"/>
        <v>8.4623694634492746E-3</v>
      </c>
      <c r="X35" s="7">
        <f t="shared" si="17"/>
        <v>8.4214298512805767E-3</v>
      </c>
      <c r="Y35" s="7">
        <f t="shared" si="17"/>
        <v>8.7018291600070557E-3</v>
      </c>
      <c r="Z35" s="7">
        <f t="shared" si="17"/>
        <v>8.8354833009360711E-3</v>
      </c>
      <c r="AA35" s="7">
        <f t="shared" si="17"/>
        <v>5.074903035263139E-2</v>
      </c>
      <c r="AB35" s="7">
        <f t="shared" si="17"/>
        <v>5.074903035263139E-2</v>
      </c>
      <c r="AC35" s="7">
        <f t="shared" si="17"/>
        <v>5.074903035263139E-2</v>
      </c>
      <c r="AD35" s="7">
        <f t="shared" si="17"/>
        <v>5.074903035263139E-2</v>
      </c>
      <c r="AE35" s="7">
        <f t="shared" si="17"/>
        <v>5.074903035263139E-2</v>
      </c>
      <c r="AF35" s="7">
        <f t="shared" si="17"/>
        <v>5.074903035263139E-2</v>
      </c>
      <c r="AG35" s="7">
        <f t="shared" si="17"/>
        <v>5.074903035263139E-2</v>
      </c>
      <c r="AH35" s="7">
        <f t="shared" si="17"/>
        <v>5.074903035263139E-2</v>
      </c>
      <c r="AI35" s="7">
        <f t="shared" ref="AI35" si="18">(AI30-$D$30)/(AI22-$D$22)</f>
        <v>5.074903035263139E-2</v>
      </c>
      <c r="AJ35" s="19"/>
      <c r="AL35" s="20">
        <f>AL30/AL22</f>
        <v>8.8354833009360711E-3</v>
      </c>
    </row>
    <row r="36" spans="1:38" x14ac:dyDescent="0.25">
      <c r="B36" s="320"/>
      <c r="C36" s="6" t="s">
        <v>12</v>
      </c>
      <c r="D36" s="4"/>
      <c r="E36" s="8">
        <f>(E30-D30)/(E22-D22)</f>
        <v>9.1892995711664906E-3</v>
      </c>
      <c r="F36" s="8">
        <f t="shared" ref="F36:AI36" si="19">(F30-E30)/(F22-E22)</f>
        <v>0</v>
      </c>
      <c r="G36" s="8">
        <f t="shared" si="19"/>
        <v>2.5641025640974254E-2</v>
      </c>
      <c r="H36" s="8">
        <f t="shared" si="19"/>
        <v>0</v>
      </c>
      <c r="I36" s="8">
        <f t="shared" si="19"/>
        <v>0</v>
      </c>
      <c r="J36" s="8">
        <f t="shared" si="19"/>
        <v>0</v>
      </c>
      <c r="K36" s="8">
        <f t="shared" si="19"/>
        <v>0</v>
      </c>
      <c r="L36" s="8">
        <f t="shared" si="19"/>
        <v>0</v>
      </c>
      <c r="M36" s="8">
        <f t="shared" si="19"/>
        <v>0</v>
      </c>
      <c r="N36" s="8">
        <f t="shared" si="19"/>
        <v>0</v>
      </c>
      <c r="O36" s="8">
        <f t="shared" si="19"/>
        <v>0</v>
      </c>
      <c r="P36" s="8">
        <f>(P30-O30)/(P22-O22)</f>
        <v>1.7543859649076881E-2</v>
      </c>
      <c r="Q36" s="8">
        <f>(Q30-P30)/(Q22-P22)</f>
        <v>0</v>
      </c>
      <c r="R36" s="8">
        <f t="shared" si="19"/>
        <v>0</v>
      </c>
      <c r="S36" s="8">
        <f t="shared" si="19"/>
        <v>0</v>
      </c>
      <c r="T36" s="8">
        <f t="shared" si="19"/>
        <v>0</v>
      </c>
      <c r="U36" s="8">
        <f t="shared" si="19"/>
        <v>0</v>
      </c>
      <c r="V36" s="8">
        <f t="shared" si="19"/>
        <v>0</v>
      </c>
      <c r="W36" s="8">
        <f t="shared" si="19"/>
        <v>0</v>
      </c>
      <c r="X36" s="8">
        <f t="shared" si="19"/>
        <v>0</v>
      </c>
      <c r="Y36" s="8">
        <f t="shared" si="19"/>
        <v>4.0000000000085266E-2</v>
      </c>
      <c r="Z36" s="8">
        <f t="shared" si="19"/>
        <v>3.5714285714176959E-2</v>
      </c>
      <c r="AA36" s="8">
        <f t="shared" si="19"/>
        <v>5.0509267495835286E-2</v>
      </c>
      <c r="AB36" s="8" t="e">
        <f t="shared" si="19"/>
        <v>#DIV/0!</v>
      </c>
      <c r="AC36" s="8" t="e">
        <f t="shared" si="19"/>
        <v>#DIV/0!</v>
      </c>
      <c r="AD36" s="8" t="e">
        <f t="shared" si="19"/>
        <v>#DIV/0!</v>
      </c>
      <c r="AE36" s="8" t="e">
        <f t="shared" si="19"/>
        <v>#DIV/0!</v>
      </c>
      <c r="AF36" s="8" t="e">
        <f t="shared" si="19"/>
        <v>#DIV/0!</v>
      </c>
      <c r="AG36" s="8" t="e">
        <f t="shared" si="19"/>
        <v>#DIV/0!</v>
      </c>
      <c r="AH36" s="8" t="e">
        <f t="shared" si="19"/>
        <v>#DIV/0!</v>
      </c>
      <c r="AI36" s="8" t="e">
        <f t="shared" si="19"/>
        <v>#DIV/0!</v>
      </c>
      <c r="AJ36" s="19"/>
    </row>
    <row r="37" spans="1:38" x14ac:dyDescent="0.25">
      <c r="B37" s="321"/>
      <c r="C37" s="6" t="s">
        <v>13</v>
      </c>
      <c r="D37" s="4"/>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row>
  </sheetData>
  <mergeCells count="2">
    <mergeCell ref="B3:B19"/>
    <mergeCell ref="B21:B37"/>
  </mergeCells>
  <phoneticPr fontId="46" type="noConversion"/>
  <conditionalFormatting sqref="E17">
    <cfRule type="cellIs" dxfId="329" priority="16" operator="greaterThan">
      <formula>0.2</formula>
    </cfRule>
  </conditionalFormatting>
  <conditionalFormatting sqref="E15">
    <cfRule type="cellIs" dxfId="328" priority="13" operator="lessThan">
      <formula>0.15</formula>
    </cfRule>
    <cfRule type="cellIs" dxfId="327" priority="15" operator="greaterThan">
      <formula>0.15</formula>
    </cfRule>
  </conditionalFormatting>
  <conditionalFormatting sqref="E17">
    <cfRule type="cellIs" dxfId="326" priority="14" operator="lessThan">
      <formula>0.2</formula>
    </cfRule>
  </conditionalFormatting>
  <conditionalFormatting sqref="E35">
    <cfRule type="cellIs" dxfId="325" priority="12" operator="greaterThan">
      <formula>0.2</formula>
    </cfRule>
  </conditionalFormatting>
  <conditionalFormatting sqref="E33">
    <cfRule type="cellIs" dxfId="324" priority="9" operator="lessThan">
      <formula>0.15</formula>
    </cfRule>
    <cfRule type="cellIs" dxfId="323" priority="11" operator="greaterThan">
      <formula>0.15</formula>
    </cfRule>
  </conditionalFormatting>
  <conditionalFormatting sqref="E35">
    <cfRule type="cellIs" dxfId="322" priority="10" operator="lessThan">
      <formula>0.2</formula>
    </cfRule>
  </conditionalFormatting>
  <conditionalFormatting sqref="F17:AI17">
    <cfRule type="cellIs" dxfId="321" priority="8" operator="greaterThan">
      <formula>0.2</formula>
    </cfRule>
  </conditionalFormatting>
  <conditionalFormatting sqref="F15:AI15">
    <cfRule type="cellIs" dxfId="320" priority="5" operator="lessThan">
      <formula>0.15</formula>
    </cfRule>
    <cfRule type="cellIs" dxfId="319" priority="7" operator="greaterThan">
      <formula>0.15</formula>
    </cfRule>
  </conditionalFormatting>
  <conditionalFormatting sqref="F17:AI17">
    <cfRule type="cellIs" dxfId="318" priority="6" operator="lessThan">
      <formula>0.2</formula>
    </cfRule>
  </conditionalFormatting>
  <conditionalFormatting sqref="F35:AI35">
    <cfRule type="cellIs" dxfId="317" priority="4" operator="greaterThan">
      <formula>0.2</formula>
    </cfRule>
  </conditionalFormatting>
  <conditionalFormatting sqref="F33:AI33">
    <cfRule type="cellIs" dxfId="316" priority="1" operator="lessThan">
      <formula>0.15</formula>
    </cfRule>
    <cfRule type="cellIs" dxfId="315" priority="3" operator="greaterThan">
      <formula>0.15</formula>
    </cfRule>
  </conditionalFormatting>
  <conditionalFormatting sqref="F35:AI35">
    <cfRule type="cellIs" dxfId="314" priority="2" operator="lessThan">
      <formula>0.2</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F15" sqref="F15"/>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16</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4"/>
      <c r="E3" s="14"/>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row>
    <row r="4" spans="2:35" x14ac:dyDescent="0.25">
      <c r="B4" s="320"/>
      <c r="C4" s="3" t="s">
        <v>1</v>
      </c>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row>
    <row r="5" spans="2:35" x14ac:dyDescent="0.25">
      <c r="B5" s="320"/>
      <c r="C5" s="3" t="s">
        <v>2</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row>
    <row r="6" spans="2:35" x14ac:dyDescent="0.25">
      <c r="B6" s="320"/>
      <c r="C6" s="3" t="s">
        <v>3</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row>
    <row r="7" spans="2:35" x14ac:dyDescent="0.25">
      <c r="B7" s="320"/>
      <c r="C7" s="3" t="s">
        <v>14</v>
      </c>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row>
    <row r="8" spans="2:35" x14ac:dyDescent="0.25">
      <c r="B8" s="320"/>
      <c r="C8" s="3" t="s">
        <v>4</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row>
    <row r="9" spans="2:35" x14ac:dyDescent="0.25">
      <c r="B9" s="320"/>
      <c r="C9" s="3" t="s">
        <v>5</v>
      </c>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row>
    <row r="10" spans="2:35" x14ac:dyDescent="0.25">
      <c r="B10" s="320"/>
      <c r="C10" s="3" t="s">
        <v>6</v>
      </c>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row>
    <row r="11" spans="2:35" x14ac:dyDescent="0.25">
      <c r="B11" s="320"/>
      <c r="C11" s="3" t="s">
        <v>7</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row>
    <row r="12" spans="2:35" x14ac:dyDescent="0.25">
      <c r="B12" s="320"/>
      <c r="C12" s="3" t="s">
        <v>8</v>
      </c>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2:35" x14ac:dyDescent="0.25">
      <c r="B13" s="320"/>
      <c r="C13" s="1"/>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13" priority="4" operator="greaterThan">
      <formula>0.2</formula>
    </cfRule>
  </conditionalFormatting>
  <conditionalFormatting sqref="E14:AI14">
    <cfRule type="cellIs" dxfId="312" priority="1" operator="lessThan">
      <formula>0.15</formula>
    </cfRule>
    <cfRule type="cellIs" dxfId="311" priority="3" operator="greaterThan">
      <formula>0.15</formula>
    </cfRule>
  </conditionalFormatting>
  <conditionalFormatting sqref="E16:AI16">
    <cfRule type="cellIs" dxfId="310" priority="2" operator="lessThan">
      <formula>0.2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17</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09" priority="4" operator="greaterThan">
      <formula>0.2</formula>
    </cfRule>
  </conditionalFormatting>
  <conditionalFormatting sqref="E14:AI14">
    <cfRule type="cellIs" dxfId="308" priority="1" operator="lessThan">
      <formula>0.15</formula>
    </cfRule>
    <cfRule type="cellIs" dxfId="307" priority="3" operator="greaterThan">
      <formula>0.15</formula>
    </cfRule>
  </conditionalFormatting>
  <conditionalFormatting sqref="E16:AI16">
    <cfRule type="cellIs" dxfId="306" priority="2" operator="lessThan">
      <formula>0.2</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18</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05" priority="4" operator="greaterThan">
      <formula>0.2</formula>
    </cfRule>
  </conditionalFormatting>
  <conditionalFormatting sqref="E14:AI14">
    <cfRule type="cellIs" dxfId="304" priority="1" operator="lessThan">
      <formula>0.15</formula>
    </cfRule>
    <cfRule type="cellIs" dxfId="303" priority="3" operator="greaterThan">
      <formula>0.15</formula>
    </cfRule>
  </conditionalFormatting>
  <conditionalFormatting sqref="E16:AI16">
    <cfRule type="cellIs" dxfId="302" priority="2" operator="lessThan">
      <formula>0.2</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9"/>
  <sheetViews>
    <sheetView workbookViewId="0">
      <pane xSplit="4" ySplit="2" topLeftCell="Q3" activePane="bottomRight" state="frozen"/>
      <selection pane="topRight" activeCell="E1" sqref="E1"/>
      <selection pane="bottomLeft" activeCell="A3" sqref="A3"/>
      <selection pane="bottomRight" activeCell="Y13" sqref="Y13"/>
    </sheetView>
  </sheetViews>
  <sheetFormatPr defaultRowHeight="15" x14ac:dyDescent="0.25"/>
  <cols>
    <col min="1" max="1" width="3.7109375" customWidth="1"/>
    <col min="4" max="4" width="12" customWidth="1"/>
    <col min="5" max="35" width="10.7109375" customWidth="1"/>
    <col min="36" max="38" width="9.140625" hidden="1" customWidth="1"/>
  </cols>
  <sheetData>
    <row r="1" spans="2:41" ht="26.25" customHeight="1" x14ac:dyDescent="0.25">
      <c r="D1" s="61"/>
    </row>
    <row r="2" spans="2:41" x14ac:dyDescent="0.25">
      <c r="B2" s="319" t="s">
        <v>36</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45292</v>
      </c>
      <c r="AK2" s="151">
        <v>45293</v>
      </c>
      <c r="AL2" s="151">
        <v>45294</v>
      </c>
    </row>
    <row r="3" spans="2:41" x14ac:dyDescent="0.25">
      <c r="B3" s="320"/>
      <c r="C3" s="3" t="s">
        <v>0</v>
      </c>
      <c r="D3" s="14">
        <f>D4+D5+D6</f>
        <v>7773.6839999999993</v>
      </c>
      <c r="E3" s="14">
        <f t="shared" ref="E3:H3" si="0">E4+E5+E6</f>
        <v>7775.6369999999988</v>
      </c>
      <c r="F3" s="14">
        <f t="shared" si="0"/>
        <v>7805.1949999999997</v>
      </c>
      <c r="G3" s="14">
        <f t="shared" si="0"/>
        <v>7827.5709999999999</v>
      </c>
      <c r="H3" s="14">
        <f t="shared" si="0"/>
        <v>7830.39</v>
      </c>
      <c r="I3" s="14">
        <f>I4+I5+I6</f>
        <v>7857.5609999999997</v>
      </c>
      <c r="J3" s="14">
        <f>J4+J5+J6</f>
        <v>7877.7249999999995</v>
      </c>
      <c r="K3" s="14">
        <f t="shared" ref="K3:AI3" si="1">K4+K5+K6</f>
        <v>7898.8469999999998</v>
      </c>
      <c r="L3" s="14">
        <f t="shared" si="1"/>
        <v>7915.7219999999998</v>
      </c>
      <c r="M3" s="14">
        <f t="shared" si="1"/>
        <v>7929.6369999999997</v>
      </c>
      <c r="N3" s="14">
        <f t="shared" si="1"/>
        <v>7941.1980000000003</v>
      </c>
      <c r="O3" s="14">
        <f t="shared" si="1"/>
        <v>7951.0150000000012</v>
      </c>
      <c r="P3" s="14">
        <f t="shared" si="1"/>
        <v>7968.9369999999999</v>
      </c>
      <c r="Q3" s="14">
        <f t="shared" si="1"/>
        <v>7988.5940000000001</v>
      </c>
      <c r="R3" s="14">
        <f t="shared" si="1"/>
        <v>8010.3630000000012</v>
      </c>
      <c r="S3" s="14">
        <f t="shared" si="1"/>
        <v>8032.5349999999999</v>
      </c>
      <c r="T3" s="14">
        <f t="shared" si="1"/>
        <v>8054.5709999999999</v>
      </c>
      <c r="U3" s="14">
        <f t="shared" si="1"/>
        <v>8093.9849999999997</v>
      </c>
      <c r="V3" s="14">
        <f t="shared" si="1"/>
        <v>8094.6530000000002</v>
      </c>
      <c r="W3" s="14">
        <f t="shared" si="1"/>
        <v>8100.16</v>
      </c>
      <c r="X3" s="14">
        <f t="shared" si="1"/>
        <v>8146.7190000000001</v>
      </c>
      <c r="Y3" s="14">
        <f t="shared" si="1"/>
        <v>8189.8360000000002</v>
      </c>
      <c r="Z3" s="14">
        <f t="shared" si="1"/>
        <v>0</v>
      </c>
      <c r="AA3" s="14">
        <f t="shared" si="1"/>
        <v>0</v>
      </c>
      <c r="AB3" s="14">
        <f t="shared" si="1"/>
        <v>0</v>
      </c>
      <c r="AC3" s="14">
        <f t="shared" si="1"/>
        <v>0</v>
      </c>
      <c r="AD3" s="14">
        <f t="shared" si="1"/>
        <v>0</v>
      </c>
      <c r="AE3" s="14">
        <f t="shared" si="1"/>
        <v>0</v>
      </c>
      <c r="AF3" s="14">
        <f t="shared" si="1"/>
        <v>0</v>
      </c>
      <c r="AG3" s="14">
        <f t="shared" si="1"/>
        <v>0</v>
      </c>
      <c r="AH3" s="14">
        <f t="shared" si="1"/>
        <v>0</v>
      </c>
      <c r="AI3" s="14">
        <f t="shared" si="1"/>
        <v>0</v>
      </c>
      <c r="AJ3" s="19">
        <f>MAX(D3:AI3)</f>
        <v>8189.8360000000002</v>
      </c>
      <c r="AK3" s="19">
        <f>D3</f>
        <v>7773.6839999999993</v>
      </c>
      <c r="AL3" s="19">
        <f>AJ3-AK3</f>
        <v>416.15200000000095</v>
      </c>
    </row>
    <row r="4" spans="2:41" x14ac:dyDescent="0.25">
      <c r="B4" s="320"/>
      <c r="C4" s="3" t="s">
        <v>1</v>
      </c>
      <c r="D4" s="155">
        <v>3440.2379999999998</v>
      </c>
      <c r="E4" s="4">
        <v>3440.2379999999998</v>
      </c>
      <c r="F4" s="4">
        <v>7805.1949999999997</v>
      </c>
      <c r="G4" s="4">
        <v>7827.5709999999999</v>
      </c>
      <c r="H4" s="4">
        <v>7830.39</v>
      </c>
      <c r="I4" s="4">
        <v>3479.248</v>
      </c>
      <c r="J4" s="4">
        <v>3488.8209999999999</v>
      </c>
      <c r="K4" s="4">
        <v>7898.8469999999998</v>
      </c>
      <c r="L4" s="4">
        <v>3505.4560000000001</v>
      </c>
      <c r="M4" s="4">
        <v>7929.6369999999997</v>
      </c>
      <c r="N4" s="4">
        <v>3515.4349999999999</v>
      </c>
      <c r="O4" s="4">
        <v>3518.4850000000001</v>
      </c>
      <c r="P4" s="4">
        <v>3528.7489999999998</v>
      </c>
      <c r="Q4" s="4">
        <v>3537.011</v>
      </c>
      <c r="R4" s="4">
        <v>3546.8620000000001</v>
      </c>
      <c r="S4" s="4">
        <v>3556.7220000000002</v>
      </c>
      <c r="T4" s="4">
        <v>3566.1660000000002</v>
      </c>
      <c r="U4" s="4">
        <v>8093.9849999999997</v>
      </c>
      <c r="V4" s="4">
        <v>8094.6530000000002</v>
      </c>
      <c r="W4" s="4">
        <v>3587.518</v>
      </c>
      <c r="X4" s="4">
        <v>8146.7190000000001</v>
      </c>
      <c r="Y4" s="4">
        <v>8189.8360000000002</v>
      </c>
      <c r="Z4" s="4"/>
      <c r="AA4" s="4"/>
      <c r="AB4" s="4"/>
      <c r="AC4" s="4"/>
      <c r="AD4" s="4"/>
      <c r="AE4" s="4"/>
      <c r="AF4" s="4"/>
      <c r="AG4" s="4"/>
      <c r="AH4" s="4"/>
      <c r="AI4" s="4"/>
      <c r="AJ4" s="19">
        <f t="shared" ref="AJ4:AJ12" si="2">MAX(D4:AI4)</f>
        <v>8189.8360000000002</v>
      </c>
      <c r="AK4" s="19">
        <f t="shared" ref="AK4:AK12" si="3">D4</f>
        <v>3440.2379999999998</v>
      </c>
      <c r="AL4" s="19">
        <f t="shared" ref="AL4:AL12" si="4">AJ4-AK4</f>
        <v>4749.598</v>
      </c>
    </row>
    <row r="5" spans="2:41" x14ac:dyDescent="0.25">
      <c r="B5" s="320"/>
      <c r="C5" s="3" t="s">
        <v>2</v>
      </c>
      <c r="D5" s="155">
        <v>1864.0450000000001</v>
      </c>
      <c r="E5" s="4">
        <v>1864.0450000000001</v>
      </c>
      <c r="F5" s="4"/>
      <c r="G5" s="4"/>
      <c r="H5" s="4"/>
      <c r="I5" s="4">
        <v>1887.079</v>
      </c>
      <c r="J5" s="4">
        <v>1892.6489999999999</v>
      </c>
      <c r="K5" s="4"/>
      <c r="L5" s="4">
        <v>1903.5160000000001</v>
      </c>
      <c r="M5" s="4"/>
      <c r="N5" s="4">
        <v>1910.328</v>
      </c>
      <c r="O5" s="4">
        <v>1912.518</v>
      </c>
      <c r="P5" s="4">
        <v>1916.0350000000001</v>
      </c>
      <c r="Q5" s="4">
        <v>1921.95</v>
      </c>
      <c r="R5" s="4">
        <v>1927.7750000000001</v>
      </c>
      <c r="S5" s="4">
        <v>1934.403</v>
      </c>
      <c r="T5" s="4">
        <v>1941.6489999999999</v>
      </c>
      <c r="U5" s="4"/>
      <c r="V5" s="4"/>
      <c r="W5" s="4">
        <v>1955.1890000000001</v>
      </c>
      <c r="X5" s="4"/>
      <c r="Y5" s="4"/>
      <c r="Z5" s="4"/>
      <c r="AA5" s="4"/>
      <c r="AB5" s="4"/>
      <c r="AC5" s="4"/>
      <c r="AD5" s="4"/>
      <c r="AE5" s="4"/>
      <c r="AF5" s="4"/>
      <c r="AG5" s="4"/>
      <c r="AH5" s="4"/>
      <c r="AI5" s="4"/>
      <c r="AJ5" s="19">
        <f t="shared" si="2"/>
        <v>1955.1890000000001</v>
      </c>
      <c r="AK5" s="19">
        <f t="shared" si="3"/>
        <v>1864.0450000000001</v>
      </c>
      <c r="AL5" s="19">
        <f t="shared" si="4"/>
        <v>91.144000000000005</v>
      </c>
    </row>
    <row r="6" spans="2:41" x14ac:dyDescent="0.25">
      <c r="B6" s="320"/>
      <c r="C6" s="3" t="s">
        <v>3</v>
      </c>
      <c r="D6" s="155">
        <v>2469.4009999999998</v>
      </c>
      <c r="E6" s="4">
        <v>2471.3539999999998</v>
      </c>
      <c r="F6" s="4"/>
      <c r="G6" s="4"/>
      <c r="H6" s="4"/>
      <c r="I6" s="4">
        <v>2491.2339999999999</v>
      </c>
      <c r="J6" s="4">
        <v>2496.2550000000001</v>
      </c>
      <c r="K6" s="4"/>
      <c r="L6" s="4">
        <v>2506.75</v>
      </c>
      <c r="M6" s="4"/>
      <c r="N6" s="4">
        <v>2515.4349999999999</v>
      </c>
      <c r="O6" s="4">
        <v>2520.0120000000002</v>
      </c>
      <c r="P6" s="4">
        <v>2524.1529999999998</v>
      </c>
      <c r="Q6" s="4">
        <v>2529.6329999999998</v>
      </c>
      <c r="R6" s="4">
        <v>2535.7260000000001</v>
      </c>
      <c r="S6" s="4">
        <v>2541.41</v>
      </c>
      <c r="T6" s="4">
        <v>2546.7559999999999</v>
      </c>
      <c r="U6" s="4"/>
      <c r="V6" s="4"/>
      <c r="W6" s="4">
        <v>2557.453</v>
      </c>
      <c r="X6" s="4"/>
      <c r="Y6" s="4"/>
      <c r="Z6" s="4"/>
      <c r="AA6" s="4"/>
      <c r="AB6" s="4"/>
      <c r="AC6" s="4"/>
      <c r="AD6" s="4"/>
      <c r="AE6" s="4"/>
      <c r="AF6" s="4"/>
      <c r="AG6" s="4"/>
      <c r="AH6" s="4"/>
      <c r="AI6" s="4"/>
      <c r="AJ6" s="19">
        <f t="shared" si="2"/>
        <v>2557.453</v>
      </c>
      <c r="AK6" s="19">
        <f t="shared" si="3"/>
        <v>2469.4009999999998</v>
      </c>
      <c r="AL6" s="19">
        <f t="shared" si="4"/>
        <v>88.052000000000135</v>
      </c>
    </row>
    <row r="7" spans="2:41" x14ac:dyDescent="0.25">
      <c r="B7" s="320"/>
      <c r="C7" s="3" t="s">
        <v>14</v>
      </c>
      <c r="D7" s="155"/>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c r="AO7" t="s">
        <v>179</v>
      </c>
    </row>
    <row r="8" spans="2:41" x14ac:dyDescent="0.25">
      <c r="B8" s="320"/>
      <c r="C8" s="3" t="s">
        <v>4</v>
      </c>
      <c r="D8" s="155"/>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41" x14ac:dyDescent="0.25">
      <c r="B9" s="320"/>
      <c r="C9" s="3" t="s">
        <v>5</v>
      </c>
      <c r="D9" s="155"/>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41" x14ac:dyDescent="0.25">
      <c r="B10" s="320"/>
      <c r="C10" s="3" t="s">
        <v>6</v>
      </c>
      <c r="D10" s="155"/>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41" x14ac:dyDescent="0.25">
      <c r="B11" s="320"/>
      <c r="C11" s="3" t="s">
        <v>7</v>
      </c>
      <c r="D11" s="155">
        <v>587.79499999999996</v>
      </c>
      <c r="E11" s="4">
        <v>587.80600000000004</v>
      </c>
      <c r="F11" s="4">
        <v>589.13400000000001</v>
      </c>
      <c r="G11" s="4">
        <v>589.84</v>
      </c>
      <c r="H11" s="4">
        <v>589.85900000000004</v>
      </c>
      <c r="I11" s="4">
        <v>591.06799999999998</v>
      </c>
      <c r="J11" s="4">
        <v>591.745</v>
      </c>
      <c r="K11" s="4">
        <v>592.43799999999999</v>
      </c>
      <c r="L11" s="4">
        <v>592.79300000000001</v>
      </c>
      <c r="M11" s="4">
        <v>593.11</v>
      </c>
      <c r="N11" s="4">
        <v>593.27700000000004</v>
      </c>
      <c r="O11" s="4">
        <v>593.37</v>
      </c>
      <c r="P11" s="4">
        <v>593.60500000000002</v>
      </c>
      <c r="Q11" s="4">
        <v>594.07000000000005</v>
      </c>
      <c r="R11" s="4">
        <v>594.69200000000001</v>
      </c>
      <c r="S11" s="4">
        <v>595.37599999999998</v>
      </c>
      <c r="T11" s="4">
        <v>596.30499999999995</v>
      </c>
      <c r="U11" s="4">
        <v>598.40899999999999</v>
      </c>
      <c r="V11" s="4">
        <v>598.41499999999996</v>
      </c>
      <c r="W11" s="4">
        <v>598.62099999999998</v>
      </c>
      <c r="X11" s="4">
        <v>603.60400000000004</v>
      </c>
      <c r="Y11" s="4">
        <v>608.92899999999997</v>
      </c>
      <c r="Z11" s="4"/>
      <c r="AA11" s="4"/>
      <c r="AB11" s="4"/>
      <c r="AC11" s="4"/>
      <c r="AD11" s="4"/>
      <c r="AE11" s="4"/>
      <c r="AF11" s="4"/>
      <c r="AG11" s="4"/>
      <c r="AH11" s="4"/>
      <c r="AI11" s="4"/>
      <c r="AJ11" s="19">
        <f t="shared" si="2"/>
        <v>608.92899999999997</v>
      </c>
      <c r="AK11" s="19">
        <f t="shared" si="3"/>
        <v>587.79499999999996</v>
      </c>
      <c r="AL11" s="19">
        <f t="shared" si="4"/>
        <v>21.134000000000015</v>
      </c>
    </row>
    <row r="12" spans="2:41" x14ac:dyDescent="0.25">
      <c r="B12" s="320"/>
      <c r="C12" s="3" t="s">
        <v>8</v>
      </c>
      <c r="D12" s="155">
        <v>483.19400000000002</v>
      </c>
      <c r="E12" s="4">
        <v>483.29199999999997</v>
      </c>
      <c r="F12" s="4">
        <v>484.51400000000001</v>
      </c>
      <c r="G12" s="4">
        <v>485.548</v>
      </c>
      <c r="H12" s="4">
        <v>485.721</v>
      </c>
      <c r="I12" s="4">
        <v>486.67599999999999</v>
      </c>
      <c r="J12" s="4">
        <v>487.50400000000002</v>
      </c>
      <c r="K12" s="4">
        <v>488.39699999999999</v>
      </c>
      <c r="L12" s="4">
        <v>489.15</v>
      </c>
      <c r="M12" s="4">
        <v>489.80599999999998</v>
      </c>
      <c r="N12" s="4">
        <v>490.43900000000002</v>
      </c>
      <c r="O12" s="4">
        <v>491.06799999999998</v>
      </c>
      <c r="P12" s="4">
        <v>492.01400000000001</v>
      </c>
      <c r="Q12" s="4">
        <v>492.90600000000001</v>
      </c>
      <c r="R12" s="4">
        <v>493.96899999999999</v>
      </c>
      <c r="S12" s="4">
        <v>494.904</v>
      </c>
      <c r="T12" s="4">
        <v>495.69200000000001</v>
      </c>
      <c r="U12" s="4">
        <v>496.83499999999998</v>
      </c>
      <c r="V12" s="4">
        <v>496.85399999999998</v>
      </c>
      <c r="W12" s="4">
        <v>497.07799999999997</v>
      </c>
      <c r="X12" s="4">
        <v>497.81299999999999</v>
      </c>
      <c r="Y12" s="4">
        <v>498.392</v>
      </c>
      <c r="Z12" s="4"/>
      <c r="AA12" s="4"/>
      <c r="AB12" s="4"/>
      <c r="AC12" s="4"/>
      <c r="AD12" s="4"/>
      <c r="AE12" s="4"/>
      <c r="AF12" s="4"/>
      <c r="AG12" s="4"/>
      <c r="AH12" s="4"/>
      <c r="AI12" s="4"/>
      <c r="AJ12" s="19">
        <f t="shared" si="2"/>
        <v>498.392</v>
      </c>
      <c r="AK12" s="19">
        <f t="shared" si="3"/>
        <v>483.19400000000002</v>
      </c>
      <c r="AL12" s="19">
        <f t="shared" si="4"/>
        <v>15.197999999999979</v>
      </c>
    </row>
    <row r="13" spans="2:41" x14ac:dyDescent="0.25">
      <c r="B13" s="320"/>
      <c r="C13" s="1"/>
      <c r="D13" s="15"/>
      <c r="E13" s="15"/>
      <c r="F13" s="15"/>
      <c r="G13" s="145"/>
      <c r="H13" s="145"/>
      <c r="I13" s="4"/>
      <c r="J13" s="15"/>
      <c r="K13" s="15"/>
      <c r="L13" s="15"/>
      <c r="M13" s="15"/>
      <c r="N13" s="4"/>
      <c r="O13" s="145"/>
      <c r="P13" s="145"/>
      <c r="Q13" s="4"/>
      <c r="R13" s="4"/>
      <c r="S13" s="145"/>
      <c r="T13" s="145"/>
      <c r="U13" s="145"/>
      <c r="V13" s="15"/>
      <c r="W13" s="15"/>
      <c r="X13" s="15"/>
      <c r="Y13" s="4"/>
      <c r="Z13" s="4"/>
      <c r="AA13" s="4"/>
      <c r="AB13" s="4"/>
      <c r="AC13" s="4"/>
      <c r="AD13" s="4"/>
      <c r="AE13" s="4"/>
      <c r="AF13" s="15"/>
      <c r="AG13" s="145"/>
      <c r="AH13" s="15"/>
      <c r="AI13" s="15"/>
    </row>
    <row r="14" spans="2:41" x14ac:dyDescent="0.25">
      <c r="B14" s="320"/>
      <c r="C14" s="6" t="s">
        <v>9</v>
      </c>
      <c r="D14" s="4"/>
      <c r="E14" s="7">
        <f t="shared" ref="E14:AI14" si="5">(E12-$D$12)/(E3-$D$3)</f>
        <v>5.0179211469524032E-2</v>
      </c>
      <c r="F14" s="7">
        <f t="shared" si="5"/>
        <v>4.1890133604137458E-2</v>
      </c>
      <c r="G14" s="7">
        <f t="shared" si="5"/>
        <v>4.3684005418745848E-2</v>
      </c>
      <c r="H14" s="7">
        <f t="shared" si="5"/>
        <v>4.4563185553555894E-2</v>
      </c>
      <c r="I14" s="7">
        <f>(I12-$D$12)/(I3-$D$3)</f>
        <v>4.1513168091371344E-2</v>
      </c>
      <c r="J14" s="7">
        <f>(J12-$D$12)/(J3-$D$3)</f>
        <v>4.1425976297805631E-2</v>
      </c>
      <c r="K14" s="7">
        <f t="shared" si="5"/>
        <v>4.1569792989940756E-2</v>
      </c>
      <c r="L14" s="7">
        <f t="shared" si="5"/>
        <v>4.1932440614483035E-2</v>
      </c>
      <c r="M14" s="7">
        <f t="shared" si="5"/>
        <v>4.2397388956928996E-2</v>
      </c>
      <c r="N14" s="7">
        <f t="shared" si="5"/>
        <v>4.3250116408180571E-2</v>
      </c>
      <c r="O14" s="7">
        <f t="shared" si="5"/>
        <v>4.4402839886990321E-2</v>
      </c>
      <c r="P14" s="7">
        <f t="shared" si="5"/>
        <v>4.5172161247202171E-2</v>
      </c>
      <c r="Q14" s="7">
        <f t="shared" si="5"/>
        <v>4.5191010190312013E-2</v>
      </c>
      <c r="R14" s="7">
        <f t="shared" si="5"/>
        <v>4.5525796542996592E-2</v>
      </c>
      <c r="S14" s="7">
        <f t="shared" si="5"/>
        <v>4.5238380380991206E-2</v>
      </c>
      <c r="T14" s="7">
        <f t="shared" si="5"/>
        <v>4.4494761238505029E-2</v>
      </c>
      <c r="U14" s="7">
        <f t="shared" si="5"/>
        <v>4.2588065600794082E-2</v>
      </c>
      <c r="V14" s="7">
        <f t="shared" si="5"/>
        <v>4.255862715713956E-2</v>
      </c>
      <c r="W14" s="7">
        <f t="shared" si="5"/>
        <v>4.2526862617772616E-2</v>
      </c>
      <c r="X14" s="7">
        <f>(X12-$D$12)/(X3-$D$3)</f>
        <v>3.9189352205556964E-2</v>
      </c>
      <c r="Y14" s="7">
        <f t="shared" si="5"/>
        <v>3.6520309886772004E-2</v>
      </c>
      <c r="Z14" s="7">
        <f t="shared" si="5"/>
        <v>6.2157659097025308E-2</v>
      </c>
      <c r="AA14" s="7">
        <f t="shared" si="5"/>
        <v>6.2157659097025308E-2</v>
      </c>
      <c r="AB14" s="7">
        <f t="shared" si="5"/>
        <v>6.2157659097025308E-2</v>
      </c>
      <c r="AC14" s="7">
        <f t="shared" si="5"/>
        <v>6.2157659097025308E-2</v>
      </c>
      <c r="AD14" s="7">
        <f t="shared" si="5"/>
        <v>6.2157659097025308E-2</v>
      </c>
      <c r="AE14" s="7">
        <f t="shared" si="5"/>
        <v>6.2157659097025308E-2</v>
      </c>
      <c r="AF14" s="7">
        <f t="shared" si="5"/>
        <v>6.2157659097025308E-2</v>
      </c>
      <c r="AG14" s="7">
        <f t="shared" si="5"/>
        <v>6.2157659097025308E-2</v>
      </c>
      <c r="AH14" s="7">
        <f t="shared" si="5"/>
        <v>6.2157659097025308E-2</v>
      </c>
      <c r="AI14" s="7">
        <f t="shared" si="5"/>
        <v>6.2157659097025308E-2</v>
      </c>
      <c r="AL14" s="20">
        <f>AL12/AL3</f>
        <v>3.6520309886772004E-2</v>
      </c>
    </row>
    <row r="15" spans="2:41" x14ac:dyDescent="0.25">
      <c r="B15" s="320"/>
      <c r="C15" s="6" t="s">
        <v>10</v>
      </c>
      <c r="D15" s="4"/>
      <c r="E15" s="8">
        <f t="shared" ref="E15:AI15" si="6">(E12-D12)/(E3-D3)</f>
        <v>5.0179211469524032E-2</v>
      </c>
      <c r="F15" s="8">
        <f t="shared" si="6"/>
        <v>4.1342445361661803E-2</v>
      </c>
      <c r="G15" s="8">
        <f t="shared" si="6"/>
        <v>4.6210225241329207E-2</v>
      </c>
      <c r="H15" s="8">
        <f t="shared" si="6"/>
        <v>6.1369279886476183E-2</v>
      </c>
      <c r="I15" s="8">
        <f>(I12-H12)/(I3-H3)</f>
        <v>3.514776784071276E-2</v>
      </c>
      <c r="J15" s="8">
        <f>(J12-I12)/(J3-I3)</f>
        <v>4.1063281095022872E-2</v>
      </c>
      <c r="K15" s="8">
        <f>(K12-J12)/(K3-J3)</f>
        <v>4.2278193352900277E-2</v>
      </c>
      <c r="L15" s="8">
        <f t="shared" si="6"/>
        <v>4.462222222222139E-2</v>
      </c>
      <c r="M15" s="8">
        <f t="shared" si="6"/>
        <v>4.7143370463529115E-2</v>
      </c>
      <c r="N15" s="8">
        <f t="shared" si="6"/>
        <v>5.4753049044200773E-2</v>
      </c>
      <c r="O15" s="8">
        <f t="shared" si="6"/>
        <v>6.4072527248640473E-2</v>
      </c>
      <c r="P15" s="8">
        <f t="shared" si="6"/>
        <v>5.2784287467921943E-2</v>
      </c>
      <c r="Q15" s="8">
        <f t="shared" si="6"/>
        <v>4.5378236760441011E-2</v>
      </c>
      <c r="R15" s="8">
        <f t="shared" si="6"/>
        <v>4.8830906334693024E-2</v>
      </c>
      <c r="S15" s="8">
        <f t="shared" si="6"/>
        <v>4.21703048890519E-2</v>
      </c>
      <c r="T15" s="8">
        <f t="shared" si="6"/>
        <v>3.5759666001089527E-2</v>
      </c>
      <c r="U15" s="8">
        <f t="shared" si="6"/>
        <v>2.8999847769827454E-2</v>
      </c>
      <c r="V15" s="8">
        <f t="shared" si="6"/>
        <v>2.8443113772438786E-2</v>
      </c>
      <c r="W15" s="8">
        <f t="shared" si="6"/>
        <v>4.0675503904123028E-2</v>
      </c>
      <c r="X15" s="8">
        <f>(X12-W12)/(X3-W3)</f>
        <v>1.5786421529672256E-2</v>
      </c>
      <c r="Y15" s="8">
        <f>(Y12-X12)/(Y3-X3)</f>
        <v>1.342857805505961E-2</v>
      </c>
      <c r="Z15" s="8">
        <f t="shared" si="6"/>
        <v>6.0854942638656012E-2</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41" x14ac:dyDescent="0.25">
      <c r="B16" s="320"/>
      <c r="C16" s="6" t="s">
        <v>11</v>
      </c>
      <c r="D16" s="4"/>
      <c r="E16" s="7">
        <f>(E11-$D$11)/(E3-$D$3)</f>
        <v>5.6323604711129797E-3</v>
      </c>
      <c r="F16" s="7">
        <f t="shared" ref="F16:AI16" si="7">(F11-$D$11)/(F3-$D$3)</f>
        <v>4.2493097648441419E-2</v>
      </c>
      <c r="G16" s="7">
        <f t="shared" si="7"/>
        <v>3.7949783806855993E-2</v>
      </c>
      <c r="H16" s="7">
        <f t="shared" si="7"/>
        <v>3.6398264733891308E-2</v>
      </c>
      <c r="I16" s="7">
        <f>(I11-$D$11)/(I3-$D$3)</f>
        <v>3.9021424228334448E-2</v>
      </c>
      <c r="J16" s="7">
        <f>(J11-$D$11)/(J3-$D$3)</f>
        <v>3.7965801943464973E-2</v>
      </c>
      <c r="K16" s="7">
        <f t="shared" si="7"/>
        <v>3.7095627301998287E-2</v>
      </c>
      <c r="L16" s="7">
        <f t="shared" si="7"/>
        <v>3.5187766653994222E-2</v>
      </c>
      <c r="M16" s="7">
        <f t="shared" si="7"/>
        <v>3.4080780748046144E-2</v>
      </c>
      <c r="N16" s="7">
        <f t="shared" si="7"/>
        <v>3.2725622933008888E-2</v>
      </c>
      <c r="O16" s="7">
        <f t="shared" si="7"/>
        <v>3.1438383587753888E-2</v>
      </c>
      <c r="P16" s="7">
        <f t="shared" si="7"/>
        <v>2.9756264948554136E-2</v>
      </c>
      <c r="Q16" s="7">
        <f t="shared" si="7"/>
        <v>2.9198269042855468E-2</v>
      </c>
      <c r="R16" s="7">
        <f t="shared" si="7"/>
        <v>2.9140734919447828E-2</v>
      </c>
      <c r="S16" s="7">
        <f t="shared" si="7"/>
        <v>2.9287118844431741E-2</v>
      </c>
      <c r="T16" s="7">
        <f t="shared" si="7"/>
        <v>3.0296880952126556E-2</v>
      </c>
      <c r="U16" s="7">
        <f t="shared" si="7"/>
        <v>3.3137579963846572E-2</v>
      </c>
      <c r="V16" s="7">
        <f t="shared" si="7"/>
        <v>3.3087307496985609E-2</v>
      </c>
      <c r="W16" s="7">
        <f t="shared" si="7"/>
        <v>3.3160171038606218E-2</v>
      </c>
      <c r="X16" s="7">
        <f>(X11-$D$11)/(X3-$D$3)</f>
        <v>4.2379401396651924E-2</v>
      </c>
      <c r="Y16" s="7">
        <f t="shared" si="7"/>
        <v>5.0784328802937304E-2</v>
      </c>
      <c r="Z16" s="7">
        <f t="shared" si="7"/>
        <v>7.5613441451955088E-2</v>
      </c>
      <c r="AA16" s="7">
        <f t="shared" si="7"/>
        <v>7.5613441451955088E-2</v>
      </c>
      <c r="AB16" s="7">
        <f t="shared" si="7"/>
        <v>7.5613441451955088E-2</v>
      </c>
      <c r="AC16" s="7">
        <f t="shared" si="7"/>
        <v>7.5613441451955088E-2</v>
      </c>
      <c r="AD16" s="7">
        <f t="shared" si="7"/>
        <v>7.5613441451955088E-2</v>
      </c>
      <c r="AE16" s="7">
        <f t="shared" si="7"/>
        <v>7.5613441451955088E-2</v>
      </c>
      <c r="AF16" s="7">
        <f t="shared" si="7"/>
        <v>7.5613441451955088E-2</v>
      </c>
      <c r="AG16" s="7">
        <f t="shared" si="7"/>
        <v>7.5613441451955088E-2</v>
      </c>
      <c r="AH16" s="7">
        <f t="shared" si="7"/>
        <v>7.5613441451955088E-2</v>
      </c>
      <c r="AI16" s="7">
        <f t="shared" si="7"/>
        <v>7.5613441451955088E-2</v>
      </c>
      <c r="AL16" s="20">
        <f>AL11/AL3</f>
        <v>5.0784328802937304E-2</v>
      </c>
    </row>
    <row r="17" spans="1:35" x14ac:dyDescent="0.25">
      <c r="B17" s="320"/>
      <c r="C17" s="6" t="s">
        <v>12</v>
      </c>
      <c r="D17" s="4"/>
      <c r="E17" s="8">
        <f t="shared" ref="E17:AI17" si="8">(E11-D11)/(E3-D3)</f>
        <v>5.6323604711129797E-3</v>
      </c>
      <c r="F17" s="8">
        <f t="shared" si="8"/>
        <v>4.4928614926582788E-2</v>
      </c>
      <c r="G17" s="8">
        <f t="shared" si="8"/>
        <v>3.1551662495531409E-2</v>
      </c>
      <c r="H17" s="8">
        <f t="shared" si="8"/>
        <v>6.7399787158576308E-3</v>
      </c>
      <c r="I17" s="8">
        <f>(I11-H11)/(I3-H3)</f>
        <v>4.449596996797963E-2</v>
      </c>
      <c r="J17" s="8">
        <f>(J11-I11)/(J3-I3)</f>
        <v>3.3574687561993104E-2</v>
      </c>
      <c r="K17" s="8">
        <f>(K11-J11)/(K3-J3)</f>
        <v>3.2809393049899341E-2</v>
      </c>
      <c r="L17" s="8">
        <f t="shared" si="8"/>
        <v>2.1037037037038114E-2</v>
      </c>
      <c r="M17" s="8">
        <f t="shared" si="8"/>
        <v>2.2781171397772772E-2</v>
      </c>
      <c r="N17" s="8">
        <f t="shared" si="8"/>
        <v>1.4445117204395926E-2</v>
      </c>
      <c r="O17" s="8">
        <f t="shared" si="8"/>
        <v>9.4733625343742696E-3</v>
      </c>
      <c r="P17" s="8">
        <f t="shared" si="8"/>
        <v>1.3112375850911238E-2</v>
      </c>
      <c r="Q17" s="8">
        <f t="shared" si="8"/>
        <v>2.3655695172204724E-2</v>
      </c>
      <c r="R17" s="8">
        <f t="shared" si="8"/>
        <v>2.8572741053788625E-2</v>
      </c>
      <c r="S17" s="8">
        <f t="shared" si="8"/>
        <v>3.084972036803222E-2</v>
      </c>
      <c r="T17" s="8">
        <f t="shared" si="8"/>
        <v>4.2158286440368994E-2</v>
      </c>
      <c r="U17" s="8">
        <f t="shared" si="8"/>
        <v>5.338204698838115E-2</v>
      </c>
      <c r="V17" s="8">
        <f t="shared" si="8"/>
        <v>8.9820359280937765E-3</v>
      </c>
      <c r="W17" s="8">
        <f t="shared" si="8"/>
        <v>3.7406936626118027E-2</v>
      </c>
      <c r="X17" s="8">
        <f>(X11-W11)/(X3-W3)</f>
        <v>0.10702549453381817</v>
      </c>
      <c r="Y17" s="8">
        <f>(Y11-X11)/(Y3-X3)</f>
        <v>0.12350117123176262</v>
      </c>
      <c r="Z17" s="8">
        <f t="shared" si="8"/>
        <v>7.4351794101859908E-2</v>
      </c>
      <c r="AA17" s="8" t="e">
        <f t="shared" si="8"/>
        <v>#DIV/0!</v>
      </c>
      <c r="AB17" s="8" t="e">
        <f t="shared" si="8"/>
        <v>#DIV/0!</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AI16">
    <cfRule type="cellIs" dxfId="301" priority="4" operator="greaterThan">
      <formula>0.2</formula>
    </cfRule>
  </conditionalFormatting>
  <conditionalFormatting sqref="E14:AI14">
    <cfRule type="cellIs" dxfId="300" priority="1" operator="lessThan">
      <formula>0.15</formula>
    </cfRule>
    <cfRule type="cellIs" dxfId="299" priority="3" operator="greaterThan">
      <formula>0.15</formula>
    </cfRule>
  </conditionalFormatting>
  <conditionalFormatting sqref="E16:AI16">
    <cfRule type="cellIs" dxfId="298" priority="2" operator="lessThan">
      <formula>0.2</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9"/>
  <sheetViews>
    <sheetView workbookViewId="0">
      <pane xSplit="4" ySplit="2" topLeftCell="N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3.5703125" customWidth="1"/>
    <col min="5" max="35" width="10.7109375" customWidth="1"/>
    <col min="36" max="38" width="9.140625" hidden="1" customWidth="1"/>
    <col min="39" max="39" width="9.140625" customWidth="1"/>
  </cols>
  <sheetData>
    <row r="1" spans="2:38" ht="33.75" customHeight="1" x14ac:dyDescent="0.25">
      <c r="D1" s="58"/>
      <c r="E1" s="56"/>
      <c r="F1" s="56"/>
    </row>
    <row r="2" spans="2:38" x14ac:dyDescent="0.25">
      <c r="B2" s="319" t="s">
        <v>33</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45597</v>
      </c>
      <c r="AK2" s="151">
        <v>45598</v>
      </c>
      <c r="AL2" s="151">
        <v>45599</v>
      </c>
    </row>
    <row r="3" spans="2:38" x14ac:dyDescent="0.25">
      <c r="B3" s="320"/>
      <c r="C3" s="3" t="s">
        <v>0</v>
      </c>
      <c r="D3" s="16">
        <f>D4+D5+D6</f>
        <v>5190.3829999999998</v>
      </c>
      <c r="E3" s="16">
        <f t="shared" ref="E3:AI3" si="0">E4+E5+E6</f>
        <v>5197.1589999999997</v>
      </c>
      <c r="F3" s="16">
        <f t="shared" si="0"/>
        <v>5208.9979999999996</v>
      </c>
      <c r="G3" s="16">
        <f t="shared" si="0"/>
        <v>5223.6750000000002</v>
      </c>
      <c r="H3" s="16">
        <f t="shared" si="0"/>
        <v>5243.5510000000004</v>
      </c>
      <c r="I3" s="16">
        <f t="shared" si="0"/>
        <v>5256.9740000000002</v>
      </c>
      <c r="J3" s="16">
        <f t="shared" si="0"/>
        <v>5271.0879999999997</v>
      </c>
      <c r="K3" s="16">
        <f t="shared" si="0"/>
        <v>5291.4769999999999</v>
      </c>
      <c r="L3" s="16">
        <f t="shared" si="0"/>
        <v>5305.1500000000005</v>
      </c>
      <c r="M3" s="16">
        <f t="shared" si="0"/>
        <v>5321.1080000000002</v>
      </c>
      <c r="N3" s="16">
        <f t="shared" si="0"/>
        <v>5332.5779999999995</v>
      </c>
      <c r="O3" s="16">
        <f t="shared" si="0"/>
        <v>5342.0650000000005</v>
      </c>
      <c r="P3" s="16">
        <f t="shared" si="0"/>
        <v>5353.1840000000002</v>
      </c>
      <c r="Q3" s="16">
        <f t="shared" si="0"/>
        <v>5364.509</v>
      </c>
      <c r="R3" s="16">
        <f t="shared" si="0"/>
        <v>5381.9589999999998</v>
      </c>
      <c r="S3" s="16">
        <f t="shared" si="0"/>
        <v>5394.4030000000002</v>
      </c>
      <c r="T3" s="16">
        <f t="shared" si="0"/>
        <v>5409.6869999999999</v>
      </c>
      <c r="U3" s="16">
        <f t="shared" si="0"/>
        <v>5426.1819999999998</v>
      </c>
      <c r="V3" s="16">
        <f t="shared" si="0"/>
        <v>5432.78</v>
      </c>
      <c r="W3" s="16">
        <f t="shared" si="0"/>
        <v>5446.3429999999998</v>
      </c>
      <c r="X3" s="16">
        <f t="shared" si="0"/>
        <v>5460.4030000000002</v>
      </c>
      <c r="Y3" s="16">
        <f t="shared" si="0"/>
        <v>5476.2</v>
      </c>
      <c r="Z3" s="16">
        <f t="shared" si="0"/>
        <v>5495.098</v>
      </c>
      <c r="AA3" s="16">
        <f t="shared" si="0"/>
        <v>5508.317</v>
      </c>
      <c r="AB3" s="16">
        <f t="shared" si="0"/>
        <v>0</v>
      </c>
      <c r="AC3" s="16">
        <f t="shared" si="0"/>
        <v>0</v>
      </c>
      <c r="AD3" s="16">
        <f t="shared" si="0"/>
        <v>0</v>
      </c>
      <c r="AE3" s="16">
        <f t="shared" si="0"/>
        <v>0</v>
      </c>
      <c r="AF3" s="16">
        <f t="shared" si="0"/>
        <v>0</v>
      </c>
      <c r="AG3" s="16">
        <f t="shared" si="0"/>
        <v>0</v>
      </c>
      <c r="AH3" s="16">
        <f t="shared" si="0"/>
        <v>0</v>
      </c>
      <c r="AI3" s="16">
        <f t="shared" si="0"/>
        <v>0</v>
      </c>
      <c r="AJ3" s="16">
        <f>MAX(D3:AI3)</f>
        <v>5508.317</v>
      </c>
      <c r="AK3" s="16">
        <f>D3</f>
        <v>5190.3829999999998</v>
      </c>
      <c r="AL3" s="16">
        <f>AJ3-AK3</f>
        <v>317.9340000000002</v>
      </c>
    </row>
    <row r="4" spans="2:38" x14ac:dyDescent="0.25">
      <c r="B4" s="320"/>
      <c r="C4" s="3" t="s">
        <v>1</v>
      </c>
      <c r="D4" s="148">
        <v>2333.6799999999998</v>
      </c>
      <c r="E4" s="4">
        <v>2337.1619999999998</v>
      </c>
      <c r="F4" s="4">
        <v>2341.0520000000001</v>
      </c>
      <c r="G4" s="4">
        <v>5223.6750000000002</v>
      </c>
      <c r="H4" s="4">
        <v>5243.5510000000004</v>
      </c>
      <c r="I4" s="4">
        <v>2363.8000000000002</v>
      </c>
      <c r="J4" s="4">
        <v>2371.306</v>
      </c>
      <c r="K4" s="4">
        <v>5291.4769999999999</v>
      </c>
      <c r="L4" s="4">
        <v>2387.078</v>
      </c>
      <c r="M4" s="4">
        <v>5321.1080000000002</v>
      </c>
      <c r="N4" s="4">
        <v>2400.2689999999998</v>
      </c>
      <c r="O4" s="4">
        <v>2406.2280000000001</v>
      </c>
      <c r="P4" s="4">
        <v>2412.7600000000002</v>
      </c>
      <c r="Q4" s="4">
        <v>2418.0250000000001</v>
      </c>
      <c r="R4" s="4">
        <v>2427.7669999999998</v>
      </c>
      <c r="S4" s="4">
        <v>2432.1570000000002</v>
      </c>
      <c r="T4" s="4">
        <v>2439.2860000000001</v>
      </c>
      <c r="U4" s="4">
        <v>5426.1819999999998</v>
      </c>
      <c r="V4" s="4">
        <v>5432.78</v>
      </c>
      <c r="W4" s="4">
        <v>2457.3980000000001</v>
      </c>
      <c r="X4" s="4">
        <v>5460.4030000000002</v>
      </c>
      <c r="Y4" s="4">
        <v>5476.2</v>
      </c>
      <c r="Z4" s="4">
        <v>5495.098</v>
      </c>
      <c r="AA4" s="4">
        <v>5508.317</v>
      </c>
      <c r="AB4" s="4"/>
      <c r="AC4" s="4"/>
      <c r="AD4" s="4"/>
      <c r="AE4" s="4"/>
      <c r="AF4" s="4"/>
      <c r="AG4" s="4"/>
      <c r="AH4" s="4"/>
      <c r="AI4" s="4"/>
      <c r="AJ4" s="16">
        <f t="shared" ref="AJ4:AJ12" si="1">MAX(D4:AI4)</f>
        <v>5508.317</v>
      </c>
      <c r="AK4" s="16">
        <f t="shared" ref="AK4:AK12" si="2">D4</f>
        <v>2333.6799999999998</v>
      </c>
      <c r="AL4" s="16">
        <f t="shared" ref="AL4:AL12" si="3">AJ4-AK4</f>
        <v>3174.6370000000002</v>
      </c>
    </row>
    <row r="5" spans="2:38" x14ac:dyDescent="0.25">
      <c r="B5" s="320"/>
      <c r="C5" s="3" t="s">
        <v>2</v>
      </c>
      <c r="D5" s="148">
        <v>1219.29</v>
      </c>
      <c r="E5" s="4">
        <v>1219.29</v>
      </c>
      <c r="F5" s="4">
        <v>1223.279</v>
      </c>
      <c r="G5" s="4"/>
      <c r="H5" s="4"/>
      <c r="I5" s="4">
        <v>1235.6780000000001</v>
      </c>
      <c r="J5" s="4">
        <v>1239.67</v>
      </c>
      <c r="K5" s="4"/>
      <c r="L5" s="4">
        <v>1247.258</v>
      </c>
      <c r="M5" s="4"/>
      <c r="N5" s="4">
        <v>1253.8420000000001</v>
      </c>
      <c r="O5" s="4">
        <v>1255.5830000000001</v>
      </c>
      <c r="P5" s="4">
        <v>1257.952</v>
      </c>
      <c r="Q5" s="4">
        <v>1260.873</v>
      </c>
      <c r="R5" s="4">
        <v>1264.67</v>
      </c>
      <c r="S5" s="4">
        <v>1268.596</v>
      </c>
      <c r="T5" s="4">
        <v>1272.4280000000001</v>
      </c>
      <c r="U5" s="4"/>
      <c r="V5" s="4"/>
      <c r="W5" s="4">
        <v>1281.6769999999999</v>
      </c>
      <c r="X5" s="4"/>
      <c r="Y5" s="4"/>
      <c r="Z5" s="4"/>
      <c r="AA5" s="4"/>
      <c r="AB5" s="4"/>
      <c r="AC5" s="4"/>
      <c r="AD5" s="4"/>
      <c r="AE5" s="4"/>
      <c r="AF5" s="4"/>
      <c r="AG5" s="4"/>
      <c r="AH5" s="4"/>
      <c r="AI5" s="4"/>
      <c r="AJ5" s="16">
        <f t="shared" si="1"/>
        <v>1281.6769999999999</v>
      </c>
      <c r="AK5" s="16">
        <f t="shared" si="2"/>
        <v>1219.29</v>
      </c>
      <c r="AL5" s="16">
        <f t="shared" si="3"/>
        <v>62.386999999999944</v>
      </c>
    </row>
    <row r="6" spans="2:38" x14ac:dyDescent="0.25">
      <c r="B6" s="320"/>
      <c r="C6" s="3" t="s">
        <v>3</v>
      </c>
      <c r="D6" s="148">
        <v>1637.413</v>
      </c>
      <c r="E6" s="4">
        <v>1640.7070000000001</v>
      </c>
      <c r="F6" s="4">
        <v>1644.6669999999999</v>
      </c>
      <c r="G6" s="4"/>
      <c r="H6" s="4"/>
      <c r="I6" s="4">
        <v>1657.4960000000001</v>
      </c>
      <c r="J6" s="4">
        <v>1660.1120000000001</v>
      </c>
      <c r="K6" s="4"/>
      <c r="L6" s="4">
        <v>1670.8140000000001</v>
      </c>
      <c r="M6" s="4"/>
      <c r="N6" s="4">
        <v>1678.4670000000001</v>
      </c>
      <c r="O6" s="4">
        <v>1680.2539999999999</v>
      </c>
      <c r="P6" s="4">
        <v>1682.472</v>
      </c>
      <c r="Q6" s="4">
        <v>1685.6110000000001</v>
      </c>
      <c r="R6" s="4">
        <v>1689.5219999999999</v>
      </c>
      <c r="S6" s="4">
        <v>1693.65</v>
      </c>
      <c r="T6" s="4">
        <v>1697.973</v>
      </c>
      <c r="U6" s="4"/>
      <c r="V6" s="4"/>
      <c r="W6" s="4">
        <v>1707.268</v>
      </c>
      <c r="X6" s="4"/>
      <c r="Y6" s="4"/>
      <c r="Z6" s="4"/>
      <c r="AA6" s="4"/>
      <c r="AB6" s="4"/>
      <c r="AC6" s="4"/>
      <c r="AD6" s="4"/>
      <c r="AE6" s="4"/>
      <c r="AF6" s="4"/>
      <c r="AG6" s="4"/>
      <c r="AH6" s="4"/>
      <c r="AI6" s="4"/>
      <c r="AJ6" s="16">
        <f t="shared" si="1"/>
        <v>1707.268</v>
      </c>
      <c r="AK6" s="16">
        <f t="shared" si="2"/>
        <v>1637.413</v>
      </c>
      <c r="AL6" s="16">
        <f t="shared" si="3"/>
        <v>69.855000000000018</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6">
        <f t="shared" si="1"/>
        <v>0</v>
      </c>
      <c r="AK7" s="16">
        <f t="shared" si="2"/>
        <v>0</v>
      </c>
      <c r="AL7" s="16">
        <f t="shared" si="3"/>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6">
        <f t="shared" si="1"/>
        <v>0</v>
      </c>
      <c r="AK8" s="16">
        <f t="shared" si="2"/>
        <v>0</v>
      </c>
      <c r="AL8" s="16">
        <f t="shared" si="3"/>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6">
        <f t="shared" si="1"/>
        <v>0</v>
      </c>
      <c r="AK9" s="16">
        <f t="shared" si="2"/>
        <v>0</v>
      </c>
      <c r="AL9" s="16">
        <f t="shared" si="3"/>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6">
        <f t="shared" si="1"/>
        <v>0</v>
      </c>
      <c r="AK10" s="16">
        <f t="shared" si="2"/>
        <v>0</v>
      </c>
      <c r="AL10" s="16">
        <f t="shared" si="3"/>
        <v>0</v>
      </c>
    </row>
    <row r="11" spans="2:38" x14ac:dyDescent="0.25">
      <c r="B11" s="320"/>
      <c r="C11" s="3" t="s">
        <v>7</v>
      </c>
      <c r="D11" s="148">
        <v>264.89600000000002</v>
      </c>
      <c r="E11" s="4">
        <v>265.30700000000002</v>
      </c>
      <c r="F11" s="4">
        <v>266.00200000000001</v>
      </c>
      <c r="G11" s="4">
        <v>266.95999999999998</v>
      </c>
      <c r="H11" s="4">
        <v>268.21800000000002</v>
      </c>
      <c r="I11" s="4">
        <v>269.13400000000001</v>
      </c>
      <c r="J11" s="4">
        <v>269.99400000000003</v>
      </c>
      <c r="K11" s="4">
        <v>271.11</v>
      </c>
      <c r="L11" s="4">
        <v>271.91399999999999</v>
      </c>
      <c r="M11" s="4">
        <v>272.839</v>
      </c>
      <c r="N11" s="4">
        <v>273.41000000000003</v>
      </c>
      <c r="O11" s="4">
        <v>273.74900000000002</v>
      </c>
      <c r="P11" s="4">
        <v>274.29899999999998</v>
      </c>
      <c r="Q11" s="4">
        <v>274.93799999999999</v>
      </c>
      <c r="R11" s="4">
        <v>275.98899999999998</v>
      </c>
      <c r="S11" s="4">
        <v>276.83999999999997</v>
      </c>
      <c r="T11" s="4">
        <v>277.827</v>
      </c>
      <c r="U11" s="4">
        <v>278.93</v>
      </c>
      <c r="V11" s="4">
        <v>279.13099999999997</v>
      </c>
      <c r="W11" s="4">
        <v>279.91500000000002</v>
      </c>
      <c r="X11" s="4">
        <v>280.75</v>
      </c>
      <c r="Y11" s="4">
        <v>281.95299999999997</v>
      </c>
      <c r="Z11" s="4">
        <v>283.238</v>
      </c>
      <c r="AA11" s="4">
        <v>284.01600000000002</v>
      </c>
      <c r="AB11" s="4"/>
      <c r="AC11" s="4"/>
      <c r="AD11" s="4"/>
      <c r="AE11" s="4"/>
      <c r="AF11" s="4"/>
      <c r="AG11" s="4"/>
      <c r="AH11" s="4"/>
      <c r="AI11" s="4"/>
      <c r="AJ11" s="16">
        <f t="shared" si="1"/>
        <v>284.01600000000002</v>
      </c>
      <c r="AK11" s="16">
        <f t="shared" si="2"/>
        <v>264.89600000000002</v>
      </c>
      <c r="AL11" s="16">
        <f t="shared" si="3"/>
        <v>19.120000000000005</v>
      </c>
    </row>
    <row r="12" spans="2:38" x14ac:dyDescent="0.25">
      <c r="B12" s="320"/>
      <c r="C12" s="3" t="s">
        <v>8</v>
      </c>
      <c r="D12" s="148">
        <v>265.53800000000001</v>
      </c>
      <c r="E12" s="4">
        <v>265.76400000000001</v>
      </c>
      <c r="F12" s="4">
        <v>266.084</v>
      </c>
      <c r="G12" s="4">
        <v>266.613</v>
      </c>
      <c r="H12" s="4">
        <v>267.303</v>
      </c>
      <c r="I12" s="4">
        <v>267.78300000000002</v>
      </c>
      <c r="J12" s="4">
        <v>268.23399999999998</v>
      </c>
      <c r="K12" s="4">
        <v>268.92200000000003</v>
      </c>
      <c r="L12" s="4">
        <v>269.40800000000002</v>
      </c>
      <c r="M12" s="4">
        <v>269.92700000000002</v>
      </c>
      <c r="N12" s="4">
        <v>270.24900000000002</v>
      </c>
      <c r="O12" s="4">
        <v>270.48</v>
      </c>
      <c r="P12" s="4">
        <v>270.76</v>
      </c>
      <c r="Q12" s="4">
        <v>271.041</v>
      </c>
      <c r="R12" s="4">
        <v>271.56900000000002</v>
      </c>
      <c r="S12" s="4">
        <v>271.95600000000002</v>
      </c>
      <c r="T12" s="4">
        <v>272.505</v>
      </c>
      <c r="U12" s="4">
        <v>273.00200000000001</v>
      </c>
      <c r="V12" s="4">
        <v>273.14999999999998</v>
      </c>
      <c r="W12" s="4">
        <v>273.56099999999998</v>
      </c>
      <c r="X12" s="4">
        <v>273.99900000000002</v>
      </c>
      <c r="Y12" s="4">
        <v>274.40600000000001</v>
      </c>
      <c r="Z12" s="4">
        <v>274.98</v>
      </c>
      <c r="AA12" s="4">
        <v>275.42099999999999</v>
      </c>
      <c r="AB12" s="4"/>
      <c r="AC12" s="4"/>
      <c r="AD12" s="4"/>
      <c r="AE12" s="4"/>
      <c r="AF12" s="4"/>
      <c r="AG12" s="4"/>
      <c r="AH12" s="4"/>
      <c r="AI12" s="4"/>
      <c r="AJ12" s="16">
        <f t="shared" si="1"/>
        <v>275.42099999999999</v>
      </c>
      <c r="AK12" s="16">
        <f t="shared" si="2"/>
        <v>265.53800000000001</v>
      </c>
      <c r="AL12" s="16">
        <f t="shared" si="3"/>
        <v>9.8829999999999814</v>
      </c>
    </row>
    <row r="13" spans="2:38"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16"/>
      <c r="AK13" s="16"/>
      <c r="AL13" s="16"/>
    </row>
    <row r="14" spans="2:38" x14ac:dyDescent="0.25">
      <c r="B14" s="320"/>
      <c r="C14" s="6" t="s">
        <v>9</v>
      </c>
      <c r="D14" s="4"/>
      <c r="E14" s="7">
        <f t="shared" ref="E14:AH14" si="4">(E12-$D$12)/(E3-$D$3)</f>
        <v>3.3353010625738554E-2</v>
      </c>
      <c r="F14" s="7">
        <f t="shared" si="4"/>
        <v>2.9331184528605891E-2</v>
      </c>
      <c r="G14" s="7">
        <f t="shared" si="4"/>
        <v>3.2290039649164264E-2</v>
      </c>
      <c r="H14" s="7">
        <f t="shared" si="4"/>
        <v>3.3196659644898575E-2</v>
      </c>
      <c r="I14" s="7">
        <f t="shared" si="4"/>
        <v>3.3713264555270121E-2</v>
      </c>
      <c r="J14" s="7">
        <f t="shared" si="4"/>
        <v>3.3405613035127589E-2</v>
      </c>
      <c r="K14" s="7">
        <f t="shared" si="4"/>
        <v>3.3473796664490602E-2</v>
      </c>
      <c r="L14" s="7">
        <f t="shared" si="4"/>
        <v>3.3720494567253477E-2</v>
      </c>
      <c r="M14" s="7">
        <f t="shared" si="4"/>
        <v>3.3574297188755001E-2</v>
      </c>
      <c r="N14" s="7">
        <f t="shared" si="4"/>
        <v>3.3130560146278153E-2</v>
      </c>
      <c r="O14" s="7">
        <f t="shared" si="4"/>
        <v>3.2581321448820456E-2</v>
      </c>
      <c r="P14" s="7">
        <f t="shared" si="4"/>
        <v>3.2075970049323825E-2</v>
      </c>
      <c r="Q14" s="7">
        <f t="shared" si="4"/>
        <v>3.1603551451247831E-2</v>
      </c>
      <c r="R14" s="7">
        <f t="shared" si="4"/>
        <v>3.1480978828245736E-2</v>
      </c>
      <c r="S14" s="7">
        <f t="shared" si="4"/>
        <v>3.1457700225468052E-2</v>
      </c>
      <c r="T14" s="7">
        <f t="shared" si="4"/>
        <v>3.1768686389669051E-2</v>
      </c>
      <c r="U14" s="7">
        <f t="shared" si="4"/>
        <v>3.1654078261570233E-2</v>
      </c>
      <c r="V14" s="7">
        <f t="shared" si="4"/>
        <v>3.1403028915374234E-2</v>
      </c>
      <c r="W14" s="7">
        <f t="shared" si="4"/>
        <v>3.1344741365838279E-2</v>
      </c>
      <c r="X14" s="7">
        <f t="shared" si="4"/>
        <v>3.1334715946966886E-2</v>
      </c>
      <c r="Y14" s="7">
        <f t="shared" si="4"/>
        <v>3.1026845848917295E-2</v>
      </c>
      <c r="Z14" s="7">
        <f t="shared" si="4"/>
        <v>3.0986331490080905E-2</v>
      </c>
      <c r="AA14" s="7">
        <f t="shared" si="4"/>
        <v>3.1085067970081762E-2</v>
      </c>
      <c r="AB14" s="7">
        <f t="shared" si="4"/>
        <v>5.1159615774018993E-2</v>
      </c>
      <c r="AC14" s="7">
        <f t="shared" si="4"/>
        <v>5.1159615774018993E-2</v>
      </c>
      <c r="AD14" s="7">
        <f t="shared" si="4"/>
        <v>5.1159615774018993E-2</v>
      </c>
      <c r="AE14" s="7">
        <f>(AE12-$D$12)/(AE3-$D$3)</f>
        <v>5.1159615774018993E-2</v>
      </c>
      <c r="AF14" s="7">
        <f>(AF12-$D$12)/(AF3-$D$3)</f>
        <v>5.1159615774018993E-2</v>
      </c>
      <c r="AG14" s="7">
        <f>(AG12-$D$12)/(AG3-$D$3)</f>
        <v>5.1159615774018993E-2</v>
      </c>
      <c r="AH14" s="7">
        <f t="shared" si="4"/>
        <v>5.1159615774018993E-2</v>
      </c>
      <c r="AI14" s="7">
        <f>(AI12-$D$12)/(AI3-$D$3)</f>
        <v>5.1159615774018993E-2</v>
      </c>
      <c r="AJ14" s="7"/>
      <c r="AK14" s="7"/>
      <c r="AL14" s="7">
        <f>AL12/AL3</f>
        <v>3.1085067970081762E-2</v>
      </c>
    </row>
    <row r="15" spans="2:38" x14ac:dyDescent="0.25">
      <c r="B15" s="320"/>
      <c r="C15" s="6" t="s">
        <v>10</v>
      </c>
      <c r="D15" s="4"/>
      <c r="E15" s="8">
        <f t="shared" ref="E15:AD15" si="5">(E12-D12)/(E3-D3)</f>
        <v>3.3353010625738554E-2</v>
      </c>
      <c r="F15" s="8">
        <f t="shared" ref="F15" si="6">(F12-E12)/(F3-E3)</f>
        <v>2.7029309907930971E-2</v>
      </c>
      <c r="G15" s="8">
        <f t="shared" ref="G15" si="7">(G12-F12)/(G3-F3)</f>
        <v>3.6042788035700421E-2</v>
      </c>
      <c r="H15" s="8">
        <f t="shared" si="5"/>
        <v>3.4715234453611923E-2</v>
      </c>
      <c r="I15" s="8">
        <f t="shared" si="5"/>
        <v>3.5759517246519129E-2</v>
      </c>
      <c r="J15" s="8">
        <f t="shared" si="5"/>
        <v>3.1954088139434497E-2</v>
      </c>
      <c r="K15" s="8">
        <f t="shared" si="5"/>
        <v>3.3743685320517969E-2</v>
      </c>
      <c r="L15" s="8">
        <f t="shared" si="5"/>
        <v>3.5544503766544701E-2</v>
      </c>
      <c r="M15" s="8">
        <f t="shared" si="5"/>
        <v>3.2522872540419696E-2</v>
      </c>
      <c r="N15" s="8">
        <f t="shared" si="5"/>
        <v>2.8073234524849267E-2</v>
      </c>
      <c r="O15" s="8">
        <f t="shared" si="5"/>
        <v>2.4349109307470269E-2</v>
      </c>
      <c r="P15" s="8">
        <f t="shared" si="5"/>
        <v>2.5182120694305296E-2</v>
      </c>
      <c r="Q15" s="8">
        <f t="shared" si="5"/>
        <v>2.4812362030905998E-2</v>
      </c>
      <c r="R15" s="8">
        <f t="shared" si="5"/>
        <v>3.0257879656161921E-2</v>
      </c>
      <c r="S15" s="8">
        <f t="shared" si="5"/>
        <v>3.1099324975890998E-2</v>
      </c>
      <c r="T15" s="8">
        <f t="shared" si="5"/>
        <v>3.5919916252289366E-2</v>
      </c>
      <c r="U15" s="8">
        <f t="shared" si="5"/>
        <v>3.0130342528039852E-2</v>
      </c>
      <c r="V15" s="8">
        <f t="shared" si="5"/>
        <v>2.2431039708997982E-2</v>
      </c>
      <c r="W15" s="8">
        <f t="shared" si="5"/>
        <v>3.0303030303030176E-2</v>
      </c>
      <c r="X15" s="8">
        <f t="shared" si="5"/>
        <v>3.1152204836417677E-2</v>
      </c>
      <c r="Y15" s="8">
        <f t="shared" si="5"/>
        <v>2.5764385642843154E-2</v>
      </c>
      <c r="Z15" s="8">
        <f t="shared" si="5"/>
        <v>3.0373584506297392E-2</v>
      </c>
      <c r="AA15" s="8">
        <f>(AA12-Z12)/(AA3-Z3)</f>
        <v>3.3361071185412844E-2</v>
      </c>
      <c r="AB15" s="8">
        <f t="shared" si="5"/>
        <v>5.0000934949822239E-2</v>
      </c>
      <c r="AC15" s="8" t="e">
        <f t="shared" si="5"/>
        <v>#DIV/0!</v>
      </c>
      <c r="AD15" s="8" t="e">
        <f t="shared" si="5"/>
        <v>#DIV/0!</v>
      </c>
      <c r="AE15" s="8" t="e">
        <f>(AE12-AD12)/(AE3-AD3)</f>
        <v>#DIV/0!</v>
      </c>
      <c r="AF15" s="8" t="e">
        <f>(AF12-AE12)/(AF3-AE3)</f>
        <v>#DIV/0!</v>
      </c>
      <c r="AG15" s="8" t="e">
        <f>(AG12-AF12)/(AG3-AF3)</f>
        <v>#DIV/0!</v>
      </c>
      <c r="AH15" s="8" t="e">
        <f>(AH12-AG12)/(AH3-AG3)</f>
        <v>#DIV/0!</v>
      </c>
      <c r="AI15" s="8" t="e">
        <f>(AI12-AH12)/(AI3-AH3)</f>
        <v>#DIV/0!</v>
      </c>
      <c r="AJ15" s="8"/>
      <c r="AK15" s="8"/>
      <c r="AL15" s="8"/>
    </row>
    <row r="16" spans="2:38" x14ac:dyDescent="0.25">
      <c r="B16" s="320"/>
      <c r="C16" s="6" t="s">
        <v>11</v>
      </c>
      <c r="D16" s="4"/>
      <c r="E16" s="7">
        <f>(E11-$D$11)/(E3-$D$3)</f>
        <v>6.0655253837073653E-2</v>
      </c>
      <c r="F16" s="7">
        <f t="shared" ref="F16:G16" si="8">(F11-$D$11)/(F3-$D$3)</f>
        <v>5.9414450711791966E-2</v>
      </c>
      <c r="G16" s="7">
        <f t="shared" si="8"/>
        <v>6.1996876126394977E-2</v>
      </c>
      <c r="H16" s="7">
        <f>(H11-D11)/(H3-D3)</f>
        <v>6.2481191694251557E-2</v>
      </c>
      <c r="I16" s="7">
        <f>(I11-D11)/(I3-D3)</f>
        <v>6.3642233935516476E-2</v>
      </c>
      <c r="J16" s="7">
        <f>(J11-D11)/(J3-D3)</f>
        <v>6.3168329099808157E-2</v>
      </c>
      <c r="K16" s="7">
        <f>(K11-D11)/(K3-D3)</f>
        <v>6.1467545057075551E-2</v>
      </c>
      <c r="L16" s="7">
        <f>(L11-D11)/(L3-D3)</f>
        <v>6.1149982137721881E-2</v>
      </c>
      <c r="M16" s="7">
        <f>(M11-D11)/(M3-D3)</f>
        <v>6.0761139797284085E-2</v>
      </c>
      <c r="N16" s="7">
        <f>(N11-D11)/(N3-D3)</f>
        <v>5.9875523049333856E-2</v>
      </c>
      <c r="O16" s="7">
        <f>(O11-D11)/(O3-D3)</f>
        <v>5.8365527880697564E-2</v>
      </c>
      <c r="P16" s="7">
        <f>(P11-D11)/(P3-D3)</f>
        <v>5.7757630481384888E-2</v>
      </c>
      <c r="Q16" s="7">
        <f>(Q11-D11)/(Q3-D3)</f>
        <v>5.7670882004984672E-2</v>
      </c>
      <c r="R16" s="7">
        <f>(R11-D11)/(R3-D3)</f>
        <v>5.7903912807449574E-2</v>
      </c>
      <c r="S16" s="7">
        <f>(S11-D11)/(S3-D3)</f>
        <v>5.8543280070580996E-2</v>
      </c>
      <c r="T16" s="7">
        <f>(T11-D11)/(T3-D3)</f>
        <v>5.8963812789552303E-2</v>
      </c>
      <c r="U16" s="7">
        <f>(U11-D11)/(U3-D3)</f>
        <v>5.9516791843900921E-2</v>
      </c>
      <c r="V16" s="7">
        <f>(V11-D11)/(V3-D3)</f>
        <v>5.8725974331365324E-2</v>
      </c>
      <c r="W16" s="7">
        <f>(W11-D11)/(W3-D3)</f>
        <v>5.8677137052664495E-2</v>
      </c>
      <c r="X16" s="7">
        <f>(X11-D11)/(X3-D3)</f>
        <v>5.8714169320790904E-2</v>
      </c>
      <c r="Y16" s="7">
        <f>(Y11-D11)/(Y3-D3)</f>
        <v>5.9678045742555405E-2</v>
      </c>
      <c r="Z16" s="7">
        <f>(Z11-D11)/(Z3-D3)</f>
        <v>6.0193951725382652E-2</v>
      </c>
      <c r="AA16" s="7">
        <f>(AA11-D11)/(AA3-D3)</f>
        <v>6.0138267690778568E-2</v>
      </c>
      <c r="AB16" s="7">
        <f>(AB11-D11)/(AB3-D3)</f>
        <v>5.1035925479873068E-2</v>
      </c>
      <c r="AC16" s="7">
        <f>(AC11-D11)/(AC3-D3)</f>
        <v>5.1035925479873068E-2</v>
      </c>
      <c r="AD16" s="7">
        <f>(AD11-D11)/(AD3-D3)</f>
        <v>5.1035925479873068E-2</v>
      </c>
      <c r="AE16" s="7">
        <f>(AE11-D11)/(AE3-D3)</f>
        <v>5.1035925479873068E-2</v>
      </c>
      <c r="AF16" s="7">
        <f>(AF11-E11)/(AF3-E3)</f>
        <v>5.1048467056713107E-2</v>
      </c>
      <c r="AG16" s="7">
        <f>(AG11-F11)/(AG3-F3)</f>
        <v>5.1065867178294179E-2</v>
      </c>
      <c r="AH16" s="7">
        <f>(AH11-G11)/(AH3-G3)</f>
        <v>5.110578280616615E-2</v>
      </c>
      <c r="AI16" s="7">
        <f>(AI11-H11)/(AI3-H3)</f>
        <v>5.1151976971331066E-2</v>
      </c>
      <c r="AJ16" s="7"/>
      <c r="AK16" s="7"/>
      <c r="AL16" s="7">
        <f>AL11/AL3</f>
        <v>6.0138267690778568E-2</v>
      </c>
    </row>
    <row r="17" spans="1:38" x14ac:dyDescent="0.25">
      <c r="B17" s="320"/>
      <c r="C17" s="6" t="s">
        <v>12</v>
      </c>
      <c r="D17" s="4"/>
      <c r="E17" s="8">
        <f t="shared" ref="E17:AI17" si="9">(E11-D11)/(E3-D3)</f>
        <v>6.0655253837073653E-2</v>
      </c>
      <c r="F17" s="8">
        <f t="shared" si="9"/>
        <v>5.8704282456288254E-2</v>
      </c>
      <c r="G17" s="8">
        <f t="shared" si="9"/>
        <v>6.5272194590170432E-2</v>
      </c>
      <c r="H17" s="8">
        <f t="shared" si="9"/>
        <v>6.3292412960355468E-2</v>
      </c>
      <c r="I17" s="8">
        <f t="shared" si="9"/>
        <v>6.8241078745437847E-2</v>
      </c>
      <c r="J17" s="8">
        <f t="shared" si="9"/>
        <v>6.093240753861693E-2</v>
      </c>
      <c r="K17" s="8">
        <f t="shared" si="9"/>
        <v>5.4735396537347526E-2</v>
      </c>
      <c r="L17" s="8">
        <f t="shared" si="9"/>
        <v>5.8802018576752241E-2</v>
      </c>
      <c r="M17" s="8">
        <f t="shared" si="9"/>
        <v>5.796465722521825E-2</v>
      </c>
      <c r="N17" s="8">
        <f t="shared" si="9"/>
        <v>4.9782040104625891E-2</v>
      </c>
      <c r="O17" s="8">
        <f t="shared" si="9"/>
        <v>3.5733108464210316E-2</v>
      </c>
      <c r="P17" s="8">
        <f t="shared" si="9"/>
        <v>4.9464879935243275E-2</v>
      </c>
      <c r="Q17" s="8">
        <f t="shared" si="9"/>
        <v>5.6423841059604442E-2</v>
      </c>
      <c r="R17" s="8">
        <f t="shared" si="9"/>
        <v>6.0229226361031445E-2</v>
      </c>
      <c r="S17" s="8">
        <f t="shared" si="9"/>
        <v>6.8386370941817001E-2</v>
      </c>
      <c r="T17" s="8">
        <f t="shared" si="9"/>
        <v>6.4577335775977865E-2</v>
      </c>
      <c r="U17" s="8">
        <f t="shared" si="9"/>
        <v>6.6868748105487472E-2</v>
      </c>
      <c r="V17" s="8">
        <f t="shared" si="9"/>
        <v>3.0463776902086438E-2</v>
      </c>
      <c r="W17" s="8">
        <f t="shared" si="9"/>
        <v>5.780432057804636E-2</v>
      </c>
      <c r="X17" s="8">
        <f t="shared" si="9"/>
        <v>5.9388335704122032E-2</v>
      </c>
      <c r="Y17" s="8">
        <f t="shared" si="9"/>
        <v>7.6153700069633928E-2</v>
      </c>
      <c r="Z17" s="8">
        <f t="shared" si="9"/>
        <v>6.7996613398244032E-2</v>
      </c>
      <c r="AA17" s="8">
        <f>(AA11-Z11)/(AA3-Z3)</f>
        <v>5.8854678871322869E-2</v>
      </c>
      <c r="AB17" s="8">
        <f t="shared" si="9"/>
        <v>5.1561302662864177E-2</v>
      </c>
      <c r="AC17" s="8" t="e">
        <f t="shared" si="9"/>
        <v>#DIV/0!</v>
      </c>
      <c r="AD17" s="8" t="e">
        <f t="shared" si="9"/>
        <v>#DIV/0!</v>
      </c>
      <c r="AE17" s="8" t="e">
        <f>(AE11-AD11)/(AE3-AD3)</f>
        <v>#DIV/0!</v>
      </c>
      <c r="AF17" s="8" t="e">
        <f>(AF11-AE11)/(AF3-AE3)</f>
        <v>#DIV/0!</v>
      </c>
      <c r="AG17" s="8" t="e">
        <f>(AG11-AF11)/(AG3-AF3)</f>
        <v>#DIV/0!</v>
      </c>
      <c r="AH17" s="8" t="e">
        <f>(AH11-AG11)/(AH3-AG3)</f>
        <v>#DIV/0!</v>
      </c>
      <c r="AI17" s="8" t="e">
        <f t="shared" si="9"/>
        <v>#DIV/0!</v>
      </c>
      <c r="AJ17" s="8"/>
      <c r="AK17" s="8"/>
      <c r="AL17" s="8"/>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8" hidden="1" x14ac:dyDescent="0.25">
      <c r="A20" s="13"/>
      <c r="B20" s="13"/>
      <c r="C20" s="50" t="s">
        <v>132</v>
      </c>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8" hidden="1" x14ac:dyDescent="0.25">
      <c r="B21" s="319" t="s">
        <v>33</v>
      </c>
      <c r="C21" s="1"/>
      <c r="D21" s="2"/>
      <c r="E21" s="2">
        <v>43845</v>
      </c>
      <c r="F21" s="2">
        <v>43846</v>
      </c>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38" hidden="1" x14ac:dyDescent="0.25">
      <c r="B22" s="320"/>
      <c r="C22" s="3" t="s">
        <v>0</v>
      </c>
      <c r="D22" s="14">
        <f t="shared" ref="D22:AL22" si="10">D23+D24+D25</f>
        <v>0</v>
      </c>
      <c r="E22" s="14">
        <f t="shared" si="10"/>
        <v>0</v>
      </c>
      <c r="F22" s="14">
        <f t="shared" si="10"/>
        <v>0</v>
      </c>
      <c r="G22" s="14">
        <f t="shared" si="10"/>
        <v>0</v>
      </c>
      <c r="H22" s="14">
        <f t="shared" si="10"/>
        <v>0</v>
      </c>
      <c r="I22" s="14">
        <f t="shared" si="10"/>
        <v>0</v>
      </c>
      <c r="J22" s="14">
        <f t="shared" si="10"/>
        <v>0</v>
      </c>
      <c r="K22" s="14">
        <f t="shared" si="10"/>
        <v>0</v>
      </c>
      <c r="L22" s="14">
        <f t="shared" si="10"/>
        <v>0</v>
      </c>
      <c r="M22" s="14">
        <f t="shared" si="10"/>
        <v>0</v>
      </c>
      <c r="N22" s="14">
        <f t="shared" si="10"/>
        <v>0</v>
      </c>
      <c r="O22" s="14">
        <f t="shared" si="10"/>
        <v>0</v>
      </c>
      <c r="P22" s="14">
        <f t="shared" si="10"/>
        <v>0</v>
      </c>
      <c r="Q22" s="14">
        <f t="shared" si="10"/>
        <v>0</v>
      </c>
      <c r="R22" s="14">
        <f t="shared" si="10"/>
        <v>0</v>
      </c>
      <c r="S22" s="14">
        <f t="shared" si="10"/>
        <v>0</v>
      </c>
      <c r="T22" s="14">
        <f t="shared" si="10"/>
        <v>0</v>
      </c>
      <c r="U22" s="14">
        <f t="shared" si="10"/>
        <v>0</v>
      </c>
      <c r="V22" s="14">
        <f t="shared" si="10"/>
        <v>0</v>
      </c>
      <c r="W22" s="14">
        <f t="shared" si="10"/>
        <v>0</v>
      </c>
      <c r="X22" s="14">
        <f t="shared" si="10"/>
        <v>0</v>
      </c>
      <c r="Y22" s="14">
        <f t="shared" si="10"/>
        <v>0</v>
      </c>
      <c r="Z22" s="14">
        <f t="shared" si="10"/>
        <v>0</v>
      </c>
      <c r="AA22" s="14">
        <f t="shared" si="10"/>
        <v>0</v>
      </c>
      <c r="AB22" s="14">
        <f t="shared" si="10"/>
        <v>0</v>
      </c>
      <c r="AC22" s="14">
        <f t="shared" si="10"/>
        <v>0</v>
      </c>
      <c r="AD22" s="14">
        <f t="shared" si="10"/>
        <v>0</v>
      </c>
      <c r="AE22" s="14">
        <f t="shared" si="10"/>
        <v>0</v>
      </c>
      <c r="AF22" s="14">
        <f t="shared" si="10"/>
        <v>0</v>
      </c>
      <c r="AG22" s="14">
        <f t="shared" si="10"/>
        <v>0</v>
      </c>
      <c r="AH22" s="14">
        <f t="shared" si="10"/>
        <v>0</v>
      </c>
      <c r="AI22" s="14">
        <f t="shared" si="10"/>
        <v>0</v>
      </c>
      <c r="AJ22" s="14">
        <f t="shared" si="10"/>
        <v>0</v>
      </c>
      <c r="AK22" s="14">
        <f t="shared" si="10"/>
        <v>0</v>
      </c>
      <c r="AL22" s="14">
        <f t="shared" si="10"/>
        <v>0</v>
      </c>
    </row>
    <row r="23" spans="1:38" hidden="1" x14ac:dyDescent="0.25">
      <c r="B23" s="320"/>
      <c r="C23" s="3" t="s">
        <v>1</v>
      </c>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9">
        <f t="shared" ref="AJ23:AJ31" si="11">MAX(D23:AI23)</f>
        <v>0</v>
      </c>
      <c r="AK23" s="19">
        <f t="shared" ref="AK23:AK31" si="12">D23</f>
        <v>0</v>
      </c>
      <c r="AL23" s="19">
        <f t="shared" ref="AL23:AL31" si="13">AJ23-AK23</f>
        <v>0</v>
      </c>
    </row>
    <row r="24" spans="1:38" hidden="1" x14ac:dyDescent="0.25">
      <c r="B24" s="320"/>
      <c r="C24" s="3" t="s">
        <v>2</v>
      </c>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9">
        <f t="shared" si="11"/>
        <v>0</v>
      </c>
      <c r="AK24" s="19">
        <f t="shared" si="12"/>
        <v>0</v>
      </c>
      <c r="AL24" s="19">
        <f t="shared" si="13"/>
        <v>0</v>
      </c>
    </row>
    <row r="25" spans="1:38" hidden="1" x14ac:dyDescent="0.25">
      <c r="B25" s="320"/>
      <c r="C25" s="3" t="s">
        <v>3</v>
      </c>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9">
        <f t="shared" si="11"/>
        <v>0</v>
      </c>
      <c r="AK25" s="19">
        <f t="shared" si="12"/>
        <v>0</v>
      </c>
      <c r="AL25" s="19">
        <f t="shared" si="13"/>
        <v>0</v>
      </c>
    </row>
    <row r="26" spans="1:38" hidden="1" x14ac:dyDescent="0.25">
      <c r="B26" s="320"/>
      <c r="C26" s="3" t="s">
        <v>14</v>
      </c>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9">
        <f t="shared" si="11"/>
        <v>0</v>
      </c>
      <c r="AK26" s="19">
        <f t="shared" si="12"/>
        <v>0</v>
      </c>
      <c r="AL26" s="19">
        <f t="shared" si="13"/>
        <v>0</v>
      </c>
    </row>
    <row r="27" spans="1:38" hidden="1" x14ac:dyDescent="0.25">
      <c r="B27" s="320"/>
      <c r="C27" s="3" t="s">
        <v>4</v>
      </c>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9">
        <f t="shared" si="11"/>
        <v>0</v>
      </c>
      <c r="AK27" s="19">
        <f t="shared" si="12"/>
        <v>0</v>
      </c>
      <c r="AL27" s="19">
        <f t="shared" si="13"/>
        <v>0</v>
      </c>
    </row>
    <row r="28" spans="1:38" hidden="1" x14ac:dyDescent="0.25">
      <c r="B28" s="320"/>
      <c r="C28" s="3" t="s">
        <v>5</v>
      </c>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9">
        <f t="shared" si="11"/>
        <v>0</v>
      </c>
      <c r="AK28" s="19">
        <f t="shared" si="12"/>
        <v>0</v>
      </c>
      <c r="AL28" s="19">
        <f t="shared" si="13"/>
        <v>0</v>
      </c>
    </row>
    <row r="29" spans="1:38" hidden="1" x14ac:dyDescent="0.25">
      <c r="B29" s="320"/>
      <c r="C29" s="3" t="s">
        <v>6</v>
      </c>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9">
        <f t="shared" si="11"/>
        <v>0</v>
      </c>
      <c r="AK29" s="19">
        <f t="shared" si="12"/>
        <v>0</v>
      </c>
      <c r="AL29" s="19">
        <f t="shared" si="13"/>
        <v>0</v>
      </c>
    </row>
    <row r="30" spans="1:38" hidden="1" x14ac:dyDescent="0.25">
      <c r="B30" s="320"/>
      <c r="C30" s="3" t="s">
        <v>7</v>
      </c>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9">
        <f t="shared" si="11"/>
        <v>0</v>
      </c>
      <c r="AK30" s="19">
        <f t="shared" si="12"/>
        <v>0</v>
      </c>
      <c r="AL30" s="19">
        <f t="shared" si="13"/>
        <v>0</v>
      </c>
    </row>
    <row r="31" spans="1:38" hidden="1" x14ac:dyDescent="0.25">
      <c r="B31" s="320"/>
      <c r="C31" s="3" t="s">
        <v>8</v>
      </c>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9">
        <f t="shared" si="11"/>
        <v>0</v>
      </c>
      <c r="AK31" s="19">
        <f t="shared" si="12"/>
        <v>0</v>
      </c>
      <c r="AL31" s="19">
        <f t="shared" si="13"/>
        <v>0</v>
      </c>
    </row>
    <row r="32" spans="1:38" hidden="1" x14ac:dyDescent="0.25">
      <c r="B32" s="320"/>
      <c r="C32" s="1"/>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row>
    <row r="33" spans="2:38" hidden="1" x14ac:dyDescent="0.25">
      <c r="B33" s="320"/>
      <c r="C33" s="6" t="s">
        <v>9</v>
      </c>
      <c r="D33" s="4"/>
      <c r="E33" s="7">
        <f t="shared" ref="E33:AI33" si="14">(E31-$D$12)/(E22-$D$3)</f>
        <v>5.1159615774018993E-2</v>
      </c>
      <c r="F33" s="7">
        <f t="shared" si="14"/>
        <v>5.1159615774018993E-2</v>
      </c>
      <c r="G33" s="7">
        <f t="shared" si="14"/>
        <v>5.1159615774018993E-2</v>
      </c>
      <c r="H33" s="7">
        <f t="shared" si="14"/>
        <v>5.1159615774018993E-2</v>
      </c>
      <c r="I33" s="7">
        <f t="shared" si="14"/>
        <v>5.1159615774018993E-2</v>
      </c>
      <c r="J33" s="7">
        <f t="shared" si="14"/>
        <v>5.1159615774018993E-2</v>
      </c>
      <c r="K33" s="7">
        <f t="shared" si="14"/>
        <v>5.1159615774018993E-2</v>
      </c>
      <c r="L33" s="7">
        <f t="shared" si="14"/>
        <v>5.1159615774018993E-2</v>
      </c>
      <c r="M33" s="7">
        <f t="shared" si="14"/>
        <v>5.1159615774018993E-2</v>
      </c>
      <c r="N33" s="7">
        <f t="shared" si="14"/>
        <v>5.1159615774018993E-2</v>
      </c>
      <c r="O33" s="7">
        <f t="shared" si="14"/>
        <v>5.1159615774018993E-2</v>
      </c>
      <c r="P33" s="7">
        <f t="shared" si="14"/>
        <v>5.1159615774018993E-2</v>
      </c>
      <c r="Q33" s="7">
        <f t="shared" si="14"/>
        <v>5.1159615774018993E-2</v>
      </c>
      <c r="R33" s="7">
        <f t="shared" si="14"/>
        <v>5.1159615774018993E-2</v>
      </c>
      <c r="S33" s="7">
        <f t="shared" si="14"/>
        <v>5.1159615774018993E-2</v>
      </c>
      <c r="T33" s="7">
        <f t="shared" si="14"/>
        <v>5.1159615774018993E-2</v>
      </c>
      <c r="U33" s="7">
        <f t="shared" si="14"/>
        <v>5.1159615774018993E-2</v>
      </c>
      <c r="V33" s="7">
        <f t="shared" si="14"/>
        <v>5.1159615774018993E-2</v>
      </c>
      <c r="W33" s="7">
        <f t="shared" si="14"/>
        <v>5.1159615774018993E-2</v>
      </c>
      <c r="X33" s="7">
        <f t="shared" si="14"/>
        <v>5.1159615774018993E-2</v>
      </c>
      <c r="Y33" s="7">
        <f t="shared" si="14"/>
        <v>5.1159615774018993E-2</v>
      </c>
      <c r="Z33" s="7">
        <f t="shared" si="14"/>
        <v>5.1159615774018993E-2</v>
      </c>
      <c r="AA33" s="7">
        <f t="shared" si="14"/>
        <v>5.1159615774018993E-2</v>
      </c>
      <c r="AB33" s="7">
        <f t="shared" si="14"/>
        <v>5.1159615774018993E-2</v>
      </c>
      <c r="AC33" s="7">
        <f t="shared" si="14"/>
        <v>5.1159615774018993E-2</v>
      </c>
      <c r="AD33" s="7">
        <f t="shared" si="14"/>
        <v>5.1159615774018993E-2</v>
      </c>
      <c r="AE33" s="7">
        <f t="shared" si="14"/>
        <v>5.1159615774018993E-2</v>
      </c>
      <c r="AF33" s="7">
        <f t="shared" si="14"/>
        <v>5.1159615774018993E-2</v>
      </c>
      <c r="AG33" s="7">
        <f t="shared" si="14"/>
        <v>5.1159615774018993E-2</v>
      </c>
      <c r="AH33" s="7">
        <f t="shared" si="14"/>
        <v>5.1159615774018993E-2</v>
      </c>
      <c r="AI33" s="7">
        <f t="shared" si="14"/>
        <v>5.1159615774018993E-2</v>
      </c>
      <c r="AL33" s="20" t="e">
        <f>AL31/AL22</f>
        <v>#DIV/0!</v>
      </c>
    </row>
    <row r="34" spans="2:38" hidden="1" x14ac:dyDescent="0.25">
      <c r="B34" s="320"/>
      <c r="C34" s="6" t="s">
        <v>10</v>
      </c>
      <c r="D34" s="4"/>
      <c r="E34" s="8" t="e">
        <f t="shared" ref="E34:AI34" si="15">(E31-D31)/(E22-D22)</f>
        <v>#DIV/0!</v>
      </c>
      <c r="F34" s="8" t="e">
        <f t="shared" si="15"/>
        <v>#DIV/0!</v>
      </c>
      <c r="G34" s="8" t="e">
        <f t="shared" si="15"/>
        <v>#DIV/0!</v>
      </c>
      <c r="H34" s="8" t="e">
        <f t="shared" si="15"/>
        <v>#DIV/0!</v>
      </c>
      <c r="I34" s="8" t="e">
        <f t="shared" si="15"/>
        <v>#DIV/0!</v>
      </c>
      <c r="J34" s="8" t="e">
        <f t="shared" si="15"/>
        <v>#DIV/0!</v>
      </c>
      <c r="K34" s="8" t="e">
        <f t="shared" si="15"/>
        <v>#DIV/0!</v>
      </c>
      <c r="L34" s="8" t="e">
        <f t="shared" si="15"/>
        <v>#DIV/0!</v>
      </c>
      <c r="M34" s="8" t="e">
        <f t="shared" si="15"/>
        <v>#DIV/0!</v>
      </c>
      <c r="N34" s="8" t="e">
        <f t="shared" si="15"/>
        <v>#DIV/0!</v>
      </c>
      <c r="O34" s="8" t="e">
        <f t="shared" si="15"/>
        <v>#DIV/0!</v>
      </c>
      <c r="P34" s="8" t="e">
        <f t="shared" si="15"/>
        <v>#DIV/0!</v>
      </c>
      <c r="Q34" s="8" t="e">
        <f t="shared" si="15"/>
        <v>#DIV/0!</v>
      </c>
      <c r="R34" s="8" t="e">
        <f t="shared" si="15"/>
        <v>#DIV/0!</v>
      </c>
      <c r="S34" s="8" t="e">
        <f t="shared" si="15"/>
        <v>#DIV/0!</v>
      </c>
      <c r="T34" s="8" t="e">
        <f t="shared" si="15"/>
        <v>#DIV/0!</v>
      </c>
      <c r="U34" s="8" t="e">
        <f t="shared" si="15"/>
        <v>#DIV/0!</v>
      </c>
      <c r="V34" s="8" t="e">
        <f t="shared" si="15"/>
        <v>#DIV/0!</v>
      </c>
      <c r="W34" s="8" t="e">
        <f t="shared" si="15"/>
        <v>#DIV/0!</v>
      </c>
      <c r="X34" s="8" t="e">
        <f t="shared" si="15"/>
        <v>#DIV/0!</v>
      </c>
      <c r="Y34" s="8" t="e">
        <f t="shared" si="15"/>
        <v>#DIV/0!</v>
      </c>
      <c r="Z34" s="8" t="e">
        <f t="shared" si="15"/>
        <v>#DIV/0!</v>
      </c>
      <c r="AA34" s="8" t="e">
        <f t="shared" si="15"/>
        <v>#DIV/0!</v>
      </c>
      <c r="AB34" s="8" t="e">
        <f t="shared" si="15"/>
        <v>#DIV/0!</v>
      </c>
      <c r="AC34" s="8" t="e">
        <f t="shared" si="15"/>
        <v>#DIV/0!</v>
      </c>
      <c r="AD34" s="8" t="e">
        <f t="shared" si="15"/>
        <v>#DIV/0!</v>
      </c>
      <c r="AE34" s="8" t="e">
        <f t="shared" si="15"/>
        <v>#DIV/0!</v>
      </c>
      <c r="AF34" s="8" t="e">
        <f t="shared" si="15"/>
        <v>#DIV/0!</v>
      </c>
      <c r="AG34" s="8" t="e">
        <f t="shared" si="15"/>
        <v>#DIV/0!</v>
      </c>
      <c r="AH34" s="8" t="e">
        <f t="shared" si="15"/>
        <v>#DIV/0!</v>
      </c>
      <c r="AI34" s="8" t="e">
        <f t="shared" si="15"/>
        <v>#DIV/0!</v>
      </c>
    </row>
    <row r="35" spans="2:38" hidden="1" x14ac:dyDescent="0.25">
      <c r="B35" s="320"/>
      <c r="C35" s="6" t="s">
        <v>11</v>
      </c>
      <c r="D35" s="4"/>
      <c r="E35" s="7">
        <f>(E30-$D$11)/(E22-$D$3)</f>
        <v>5.1035925479873068E-2</v>
      </c>
      <c r="F35" s="7">
        <f t="shared" ref="F35:AI35" si="16">(F30-$D$11)/(F22-$D$3)</f>
        <v>5.1035925479873068E-2</v>
      </c>
      <c r="G35" s="7">
        <f t="shared" si="16"/>
        <v>5.1035925479873068E-2</v>
      </c>
      <c r="H35" s="7">
        <f t="shared" si="16"/>
        <v>5.1035925479873068E-2</v>
      </c>
      <c r="I35" s="7">
        <f t="shared" si="16"/>
        <v>5.1035925479873068E-2</v>
      </c>
      <c r="J35" s="7">
        <f t="shared" si="16"/>
        <v>5.1035925479873068E-2</v>
      </c>
      <c r="K35" s="7">
        <f t="shared" si="16"/>
        <v>5.1035925479873068E-2</v>
      </c>
      <c r="L35" s="7">
        <f t="shared" si="16"/>
        <v>5.1035925479873068E-2</v>
      </c>
      <c r="M35" s="7">
        <f t="shared" si="16"/>
        <v>5.1035925479873068E-2</v>
      </c>
      <c r="N35" s="7">
        <f t="shared" si="16"/>
        <v>5.1035925479873068E-2</v>
      </c>
      <c r="O35" s="7">
        <f t="shared" si="16"/>
        <v>5.1035925479873068E-2</v>
      </c>
      <c r="P35" s="7">
        <f t="shared" si="16"/>
        <v>5.1035925479873068E-2</v>
      </c>
      <c r="Q35" s="7">
        <f t="shared" si="16"/>
        <v>5.1035925479873068E-2</v>
      </c>
      <c r="R35" s="7">
        <f t="shared" si="16"/>
        <v>5.1035925479873068E-2</v>
      </c>
      <c r="S35" s="7">
        <f t="shared" si="16"/>
        <v>5.1035925479873068E-2</v>
      </c>
      <c r="T35" s="7">
        <f t="shared" si="16"/>
        <v>5.1035925479873068E-2</v>
      </c>
      <c r="U35" s="7">
        <f t="shared" si="16"/>
        <v>5.1035925479873068E-2</v>
      </c>
      <c r="V35" s="7">
        <f t="shared" si="16"/>
        <v>5.1035925479873068E-2</v>
      </c>
      <c r="W35" s="7">
        <f t="shared" si="16"/>
        <v>5.1035925479873068E-2</v>
      </c>
      <c r="X35" s="7">
        <f t="shared" si="16"/>
        <v>5.1035925479873068E-2</v>
      </c>
      <c r="Y35" s="7">
        <f t="shared" si="16"/>
        <v>5.1035925479873068E-2</v>
      </c>
      <c r="Z35" s="7">
        <f t="shared" si="16"/>
        <v>5.1035925479873068E-2</v>
      </c>
      <c r="AA35" s="7">
        <f t="shared" si="16"/>
        <v>5.1035925479873068E-2</v>
      </c>
      <c r="AB35" s="7">
        <f t="shared" si="16"/>
        <v>5.1035925479873068E-2</v>
      </c>
      <c r="AC35" s="7">
        <f t="shared" si="16"/>
        <v>5.1035925479873068E-2</v>
      </c>
      <c r="AD35" s="7">
        <f t="shared" si="16"/>
        <v>5.1035925479873068E-2</v>
      </c>
      <c r="AE35" s="7">
        <f t="shared" si="16"/>
        <v>5.1035925479873068E-2</v>
      </c>
      <c r="AF35" s="7">
        <f t="shared" si="16"/>
        <v>5.1035925479873068E-2</v>
      </c>
      <c r="AG35" s="7">
        <f t="shared" si="16"/>
        <v>5.1035925479873068E-2</v>
      </c>
      <c r="AH35" s="7">
        <f t="shared" si="16"/>
        <v>5.1035925479873068E-2</v>
      </c>
      <c r="AI35" s="7">
        <f t="shared" si="16"/>
        <v>5.1035925479873068E-2</v>
      </c>
      <c r="AL35" s="20" t="e">
        <f>AL30/AL22</f>
        <v>#DIV/0!</v>
      </c>
    </row>
    <row r="36" spans="2:38" hidden="1" x14ac:dyDescent="0.25">
      <c r="B36" s="320"/>
      <c r="C36" s="6" t="s">
        <v>12</v>
      </c>
      <c r="D36" s="4"/>
      <c r="E36" s="8" t="e">
        <f t="shared" ref="E36:AI36" si="17">(E30-D30)/(E22-D22)</f>
        <v>#DIV/0!</v>
      </c>
      <c r="F36" s="8" t="e">
        <f t="shared" si="17"/>
        <v>#DIV/0!</v>
      </c>
      <c r="G36" s="8" t="e">
        <f t="shared" si="17"/>
        <v>#DIV/0!</v>
      </c>
      <c r="H36" s="8" t="e">
        <f t="shared" si="17"/>
        <v>#DIV/0!</v>
      </c>
      <c r="I36" s="8" t="e">
        <f t="shared" si="17"/>
        <v>#DIV/0!</v>
      </c>
      <c r="J36" s="8" t="e">
        <f t="shared" si="17"/>
        <v>#DIV/0!</v>
      </c>
      <c r="K36" s="8" t="e">
        <f t="shared" si="17"/>
        <v>#DIV/0!</v>
      </c>
      <c r="L36" s="8" t="e">
        <f t="shared" si="17"/>
        <v>#DIV/0!</v>
      </c>
      <c r="M36" s="8" t="e">
        <f t="shared" si="17"/>
        <v>#DIV/0!</v>
      </c>
      <c r="N36" s="8" t="e">
        <f t="shared" si="17"/>
        <v>#DIV/0!</v>
      </c>
      <c r="O36" s="8" t="e">
        <f t="shared" si="17"/>
        <v>#DIV/0!</v>
      </c>
      <c r="P36" s="8" t="e">
        <f t="shared" si="17"/>
        <v>#DIV/0!</v>
      </c>
      <c r="Q36" s="8" t="e">
        <f t="shared" si="17"/>
        <v>#DIV/0!</v>
      </c>
      <c r="R36" s="8" t="e">
        <f t="shared" si="17"/>
        <v>#DIV/0!</v>
      </c>
      <c r="S36" s="8" t="e">
        <f t="shared" si="17"/>
        <v>#DIV/0!</v>
      </c>
      <c r="T36" s="8" t="e">
        <f t="shared" si="17"/>
        <v>#DIV/0!</v>
      </c>
      <c r="U36" s="8" t="e">
        <f t="shared" si="17"/>
        <v>#DIV/0!</v>
      </c>
      <c r="V36" s="8" t="e">
        <f t="shared" si="17"/>
        <v>#DIV/0!</v>
      </c>
      <c r="W36" s="8" t="e">
        <f t="shared" si="17"/>
        <v>#DIV/0!</v>
      </c>
      <c r="X36" s="8" t="e">
        <f t="shared" si="17"/>
        <v>#DIV/0!</v>
      </c>
      <c r="Y36" s="8" t="e">
        <f t="shared" si="17"/>
        <v>#DIV/0!</v>
      </c>
      <c r="Z36" s="8" t="e">
        <f t="shared" si="17"/>
        <v>#DIV/0!</v>
      </c>
      <c r="AA36" s="8" t="e">
        <f t="shared" si="17"/>
        <v>#DIV/0!</v>
      </c>
      <c r="AB36" s="8" t="e">
        <f t="shared" si="17"/>
        <v>#DIV/0!</v>
      </c>
      <c r="AC36" s="8" t="e">
        <f t="shared" si="17"/>
        <v>#DIV/0!</v>
      </c>
      <c r="AD36" s="8" t="e">
        <f t="shared" si="17"/>
        <v>#DIV/0!</v>
      </c>
      <c r="AE36" s="8" t="e">
        <f t="shared" si="17"/>
        <v>#DIV/0!</v>
      </c>
      <c r="AF36" s="8" t="e">
        <f t="shared" si="17"/>
        <v>#DIV/0!</v>
      </c>
      <c r="AG36" s="8" t="e">
        <f t="shared" si="17"/>
        <v>#DIV/0!</v>
      </c>
      <c r="AH36" s="8" t="e">
        <f t="shared" si="17"/>
        <v>#DIV/0!</v>
      </c>
      <c r="AI36" s="8" t="e">
        <f t="shared" si="17"/>
        <v>#DIV/0!</v>
      </c>
    </row>
    <row r="37" spans="2:38" hidden="1" x14ac:dyDescent="0.25">
      <c r="B37" s="321"/>
      <c r="C37" s="6" t="s">
        <v>13</v>
      </c>
      <c r="D37" s="4"/>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row>
    <row r="38" spans="2:38" hidden="1" x14ac:dyDescent="0.25"/>
    <row r="39" spans="2:38" hidden="1" x14ac:dyDescent="0.25"/>
  </sheetData>
  <mergeCells count="2">
    <mergeCell ref="B2:B18"/>
    <mergeCell ref="B21:B37"/>
  </mergeCells>
  <conditionalFormatting sqref="E35:AI35">
    <cfRule type="cellIs" dxfId="297" priority="8" operator="greaterThan">
      <formula>0.2</formula>
    </cfRule>
  </conditionalFormatting>
  <conditionalFormatting sqref="E33:AI33">
    <cfRule type="cellIs" dxfId="296" priority="6" operator="lessThan">
      <formula>0.15</formula>
    </cfRule>
    <cfRule type="cellIs" dxfId="295" priority="7" operator="greaterThan">
      <formula>0.15</formula>
    </cfRule>
  </conditionalFormatting>
  <conditionalFormatting sqref="E35:AI35">
    <cfRule type="cellIs" dxfId="294" priority="5" operator="lessThan">
      <formula>0.2</formula>
    </cfRule>
  </conditionalFormatting>
  <conditionalFormatting sqref="E16:AL16">
    <cfRule type="cellIs" dxfId="293" priority="4" operator="greaterThan">
      <formula>0.2</formula>
    </cfRule>
  </conditionalFormatting>
  <conditionalFormatting sqref="E14:AL14">
    <cfRule type="cellIs" dxfId="292" priority="1" operator="lessThan">
      <formula>0.15</formula>
    </cfRule>
    <cfRule type="cellIs" dxfId="291" priority="3" operator="greaterThan">
      <formula>0.15</formula>
    </cfRule>
  </conditionalFormatting>
  <conditionalFormatting sqref="E16:AL16">
    <cfRule type="cellIs" dxfId="290" priority="2" operator="lessThan">
      <formula>0.2</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6"/>
  <sheetViews>
    <sheetView workbookViewId="0">
      <pane xSplit="4" ySplit="2" topLeftCell="O3" activePane="bottomRight" state="frozen"/>
      <selection pane="topRight" activeCell="E1" sqref="E1"/>
      <selection pane="bottomLeft" activeCell="A3" sqref="A3"/>
      <selection pane="bottomRight" activeCell="AB12" sqref="AB12"/>
    </sheetView>
  </sheetViews>
  <sheetFormatPr defaultRowHeight="15" x14ac:dyDescent="0.25"/>
  <cols>
    <col min="1" max="1" width="3.7109375" customWidth="1"/>
    <col min="4" max="4" width="12" customWidth="1"/>
    <col min="5" max="34" width="10.7109375" customWidth="1"/>
    <col min="35" max="35" width="10.140625" bestFit="1" customWidth="1"/>
    <col min="36" max="37" width="8.5703125" hidden="1" customWidth="1"/>
    <col min="38" max="38" width="10.42578125" hidden="1" customWidth="1"/>
  </cols>
  <sheetData>
    <row r="1" spans="1:38" ht="29.25" customHeight="1" x14ac:dyDescent="0.25">
      <c r="A1">
        <v>45</v>
      </c>
      <c r="D1" s="56"/>
    </row>
    <row r="2" spans="1:38" x14ac:dyDescent="0.25">
      <c r="B2" s="319" t="s">
        <v>112</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row>
    <row r="3" spans="1:38" x14ac:dyDescent="0.25">
      <c r="B3" s="320"/>
      <c r="C3" s="3" t="s">
        <v>0</v>
      </c>
      <c r="D3" s="16">
        <f t="shared" ref="D3:J3" si="0">D4+D5+D6</f>
        <v>10104.496999999999</v>
      </c>
      <c r="E3" s="16">
        <f t="shared" si="0"/>
        <v>10110.44</v>
      </c>
      <c r="F3" s="16">
        <f t="shared" si="0"/>
        <v>10118.828000000001</v>
      </c>
      <c r="G3" s="16">
        <f t="shared" si="0"/>
        <v>10137.24</v>
      </c>
      <c r="H3" s="16">
        <f t="shared" si="0"/>
        <v>10151.074000000001</v>
      </c>
      <c r="I3" s="16">
        <f t="shared" si="0"/>
        <v>10164.719000000001</v>
      </c>
      <c r="J3" s="16">
        <f t="shared" si="0"/>
        <v>10179.356</v>
      </c>
      <c r="K3" s="16">
        <f t="shared" ref="K3:AI3" si="1">K4+K5+K6</f>
        <v>10202.206</v>
      </c>
      <c r="L3" s="16">
        <f t="shared" si="1"/>
        <v>10216.789000000001</v>
      </c>
      <c r="M3" s="16">
        <f t="shared" si="1"/>
        <v>10237.084000000001</v>
      </c>
      <c r="N3" s="16">
        <f t="shared" si="1"/>
        <v>10255.819</v>
      </c>
      <c r="O3" s="16">
        <f t="shared" si="1"/>
        <v>10259.702000000001</v>
      </c>
      <c r="P3" s="16">
        <f t="shared" si="1"/>
        <v>10275.83</v>
      </c>
      <c r="Q3" s="16">
        <f t="shared" si="1"/>
        <v>10292.364</v>
      </c>
      <c r="R3" s="16">
        <f t="shared" si="1"/>
        <v>10309.780000000001</v>
      </c>
      <c r="S3" s="16">
        <f t="shared" si="1"/>
        <v>10332.472</v>
      </c>
      <c r="T3" s="16">
        <f t="shared" si="1"/>
        <v>10355.072</v>
      </c>
      <c r="U3" s="16">
        <f t="shared" si="1"/>
        <v>10386.459000000001</v>
      </c>
      <c r="V3" s="16">
        <f t="shared" si="1"/>
        <v>10396.388000000001</v>
      </c>
      <c r="W3" s="16">
        <f t="shared" si="1"/>
        <v>10413.932999999999</v>
      </c>
      <c r="X3" s="16">
        <f t="shared" si="1"/>
        <v>10444.73</v>
      </c>
      <c r="Y3" s="16">
        <f t="shared" si="1"/>
        <v>10461.814</v>
      </c>
      <c r="Z3" s="16">
        <f t="shared" si="1"/>
        <v>10483.601000000001</v>
      </c>
      <c r="AA3" s="16">
        <f t="shared" si="1"/>
        <v>10503.058000000001</v>
      </c>
      <c r="AB3" s="16">
        <f t="shared" si="1"/>
        <v>0</v>
      </c>
      <c r="AC3" s="16">
        <f t="shared" si="1"/>
        <v>0</v>
      </c>
      <c r="AD3" s="16">
        <f t="shared" si="1"/>
        <v>0</v>
      </c>
      <c r="AE3" s="16">
        <f t="shared" si="1"/>
        <v>0</v>
      </c>
      <c r="AF3" s="16">
        <f t="shared" si="1"/>
        <v>0</v>
      </c>
      <c r="AG3" s="16">
        <f t="shared" si="1"/>
        <v>0</v>
      </c>
      <c r="AH3" s="16">
        <f t="shared" si="1"/>
        <v>0</v>
      </c>
      <c r="AI3" s="16">
        <f t="shared" si="1"/>
        <v>0</v>
      </c>
      <c r="AJ3" s="19">
        <f>MAX(D3:AI3)</f>
        <v>10503.058000000001</v>
      </c>
      <c r="AK3" s="19">
        <f>D3</f>
        <v>10104.496999999999</v>
      </c>
      <c r="AL3" s="19">
        <f>AJ3-AK3</f>
        <v>398.56100000000151</v>
      </c>
    </row>
    <row r="4" spans="1:38" x14ac:dyDescent="0.25">
      <c r="B4" s="320"/>
      <c r="C4" s="3" t="s">
        <v>1</v>
      </c>
      <c r="D4" s="148">
        <v>4165.5659999999998</v>
      </c>
      <c r="E4" s="4">
        <v>4169.0919999999996</v>
      </c>
      <c r="F4" s="4">
        <v>4171.2870000000003</v>
      </c>
      <c r="G4" s="4">
        <v>10137.24</v>
      </c>
      <c r="H4" s="4">
        <v>10151.074000000001</v>
      </c>
      <c r="I4" s="4">
        <v>4191.741</v>
      </c>
      <c r="J4" s="4">
        <v>4198.2290000000003</v>
      </c>
      <c r="K4" s="4">
        <v>10202.206</v>
      </c>
      <c r="L4" s="4">
        <v>4214.152</v>
      </c>
      <c r="M4" s="4">
        <v>10237.084000000001</v>
      </c>
      <c r="N4" s="4">
        <v>4235.7470000000003</v>
      </c>
      <c r="O4" s="4">
        <v>4235.9920000000002</v>
      </c>
      <c r="P4" s="4">
        <v>4242.1419999999998</v>
      </c>
      <c r="Q4" s="4">
        <v>4248.8149999999996</v>
      </c>
      <c r="R4" s="4">
        <v>4256.2849999999999</v>
      </c>
      <c r="S4" s="4">
        <v>4264.6559999999999</v>
      </c>
      <c r="T4" s="4">
        <v>4273.0749999999998</v>
      </c>
      <c r="U4" s="4">
        <v>10386.459000000001</v>
      </c>
      <c r="V4" s="4">
        <v>10396.388000000001</v>
      </c>
      <c r="W4" s="4">
        <v>4299.8459999999995</v>
      </c>
      <c r="X4" s="4">
        <v>10444.73</v>
      </c>
      <c r="Y4" s="4">
        <v>10461.814</v>
      </c>
      <c r="Z4" s="4">
        <v>10483.601000000001</v>
      </c>
      <c r="AA4" s="4">
        <v>10503.058000000001</v>
      </c>
      <c r="AB4" s="4"/>
      <c r="AC4" s="4"/>
      <c r="AD4" s="4"/>
      <c r="AE4" s="4"/>
      <c r="AF4" s="4"/>
      <c r="AG4" s="4"/>
      <c r="AH4" s="4"/>
      <c r="AI4" s="4"/>
      <c r="AJ4" s="19">
        <f t="shared" ref="AJ4:AJ12" si="2">MAX(D4:AI4)</f>
        <v>10503.058000000001</v>
      </c>
      <c r="AK4" s="19">
        <f t="shared" ref="AK4:AK12" si="3">D4</f>
        <v>4165.5659999999998</v>
      </c>
      <c r="AL4" s="19">
        <f t="shared" ref="AL4:AL12" si="4">AJ4-AK4</f>
        <v>6337.4920000000011</v>
      </c>
    </row>
    <row r="5" spans="1:38" x14ac:dyDescent="0.25">
      <c r="B5" s="320"/>
      <c r="C5" s="3" t="s">
        <v>2</v>
      </c>
      <c r="D5" s="148">
        <v>2481.9340000000002</v>
      </c>
      <c r="E5" s="4">
        <v>2481.9340000000002</v>
      </c>
      <c r="F5" s="4">
        <v>2484.366</v>
      </c>
      <c r="G5" s="4"/>
      <c r="H5" s="4"/>
      <c r="I5" s="4">
        <v>2497.4670000000001</v>
      </c>
      <c r="J5" s="4">
        <v>2501.8620000000001</v>
      </c>
      <c r="K5" s="4"/>
      <c r="L5" s="4">
        <v>2512.86</v>
      </c>
      <c r="M5" s="4"/>
      <c r="N5" s="4">
        <v>2521.6819999999998</v>
      </c>
      <c r="O5" s="4">
        <v>2523.9830000000002</v>
      </c>
      <c r="P5" s="4">
        <v>2528.7730000000001</v>
      </c>
      <c r="Q5" s="4">
        <v>2533.5189999999998</v>
      </c>
      <c r="R5" s="4">
        <v>2538.047</v>
      </c>
      <c r="S5" s="4">
        <v>2543.951</v>
      </c>
      <c r="T5" s="4">
        <v>2549.5390000000002</v>
      </c>
      <c r="U5" s="4"/>
      <c r="V5" s="4"/>
      <c r="W5" s="4">
        <v>2563.5949999999998</v>
      </c>
      <c r="X5" s="4"/>
      <c r="Y5" s="4"/>
      <c r="Z5" s="4"/>
      <c r="AA5" s="4"/>
      <c r="AB5" s="4"/>
      <c r="AC5" s="4"/>
      <c r="AD5" s="4"/>
      <c r="AE5" s="4"/>
      <c r="AF5" s="4"/>
      <c r="AG5" s="4"/>
      <c r="AH5" s="4"/>
      <c r="AI5" s="4"/>
      <c r="AJ5" s="19">
        <f t="shared" si="2"/>
        <v>2563.5949999999998</v>
      </c>
      <c r="AK5" s="19">
        <f t="shared" si="3"/>
        <v>2481.9340000000002</v>
      </c>
      <c r="AL5" s="19">
        <f t="shared" si="4"/>
        <v>81.660999999999603</v>
      </c>
    </row>
    <row r="6" spans="1:38" x14ac:dyDescent="0.25">
      <c r="B6" s="320"/>
      <c r="C6" s="3" t="s">
        <v>3</v>
      </c>
      <c r="D6" s="148">
        <v>3456.9969999999998</v>
      </c>
      <c r="E6" s="4">
        <v>3459.4140000000002</v>
      </c>
      <c r="F6" s="4">
        <v>3463.1750000000002</v>
      </c>
      <c r="G6" s="4"/>
      <c r="H6" s="4"/>
      <c r="I6" s="4">
        <v>3475.511</v>
      </c>
      <c r="J6" s="4">
        <v>3479.2649999999999</v>
      </c>
      <c r="K6" s="4"/>
      <c r="L6" s="4">
        <v>3489.777</v>
      </c>
      <c r="M6" s="4"/>
      <c r="N6" s="4">
        <v>3498.39</v>
      </c>
      <c r="O6" s="4">
        <v>3499.7269999999999</v>
      </c>
      <c r="P6" s="4">
        <v>3504.915</v>
      </c>
      <c r="Q6" s="4">
        <v>3510.03</v>
      </c>
      <c r="R6" s="4">
        <v>3515.4479999999999</v>
      </c>
      <c r="S6" s="4">
        <v>3523.8649999999998</v>
      </c>
      <c r="T6" s="4">
        <v>3532.4580000000001</v>
      </c>
      <c r="U6" s="4"/>
      <c r="V6" s="4"/>
      <c r="W6" s="4">
        <v>3550.4920000000002</v>
      </c>
      <c r="X6" s="4"/>
      <c r="Y6" s="4"/>
      <c r="Z6" s="4"/>
      <c r="AA6" s="4"/>
      <c r="AB6" s="4"/>
      <c r="AC6" s="4"/>
      <c r="AD6" s="4"/>
      <c r="AE6" s="4"/>
      <c r="AF6" s="4"/>
      <c r="AG6" s="4"/>
      <c r="AH6" s="4"/>
      <c r="AI6" s="4"/>
      <c r="AJ6" s="19">
        <f t="shared" si="2"/>
        <v>3550.4920000000002</v>
      </c>
      <c r="AK6" s="19">
        <f t="shared" si="3"/>
        <v>3456.9969999999998</v>
      </c>
      <c r="AL6" s="19">
        <f t="shared" si="4"/>
        <v>93.495000000000346</v>
      </c>
    </row>
    <row r="7" spans="1: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1: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1: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1: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1:38" x14ac:dyDescent="0.25">
      <c r="B11" s="320"/>
      <c r="C11" s="3" t="s">
        <v>7</v>
      </c>
      <c r="D11" s="148">
        <v>927.90300000000002</v>
      </c>
      <c r="E11" s="4">
        <v>928.202</v>
      </c>
      <c r="F11" s="4">
        <v>928.67399999999998</v>
      </c>
      <c r="G11" s="4">
        <v>929.80700000000002</v>
      </c>
      <c r="H11" s="4">
        <v>930.66899999999998</v>
      </c>
      <c r="I11" s="4">
        <v>931.404</v>
      </c>
      <c r="J11" s="4">
        <v>932.27200000000005</v>
      </c>
      <c r="K11" s="4">
        <v>933.65300000000002</v>
      </c>
      <c r="L11" s="4">
        <v>934.47400000000005</v>
      </c>
      <c r="M11" s="4">
        <v>935.56500000000005</v>
      </c>
      <c r="N11" s="4">
        <v>936.51900000000001</v>
      </c>
      <c r="O11" s="4">
        <v>936.66300000000001</v>
      </c>
      <c r="P11" s="4">
        <v>937.55799999999999</v>
      </c>
      <c r="Q11" s="4">
        <v>938.47199999999998</v>
      </c>
      <c r="R11" s="4">
        <v>939.46</v>
      </c>
      <c r="S11" s="4">
        <v>940.85199999999998</v>
      </c>
      <c r="T11" s="4">
        <v>942.82</v>
      </c>
      <c r="U11" s="4">
        <v>945.62300000000005</v>
      </c>
      <c r="V11" s="4">
        <v>946.39700000000005</v>
      </c>
      <c r="W11" s="4">
        <v>948.06</v>
      </c>
      <c r="X11" s="4">
        <v>951.15300000000002</v>
      </c>
      <c r="Y11" s="4">
        <v>952.90599999999995</v>
      </c>
      <c r="Z11" s="4">
        <v>955.05200000000002</v>
      </c>
      <c r="AA11" s="4">
        <v>956.75199999999995</v>
      </c>
      <c r="AB11" s="4"/>
      <c r="AC11" s="4"/>
      <c r="AD11" s="4"/>
      <c r="AE11" s="4"/>
      <c r="AF11" s="4"/>
      <c r="AG11" s="4"/>
      <c r="AH11" s="4"/>
      <c r="AI11" s="4"/>
      <c r="AJ11" s="19">
        <f t="shared" si="2"/>
        <v>956.75199999999995</v>
      </c>
      <c r="AK11" s="19">
        <f t="shared" si="3"/>
        <v>927.90300000000002</v>
      </c>
      <c r="AL11" s="19">
        <f t="shared" si="4"/>
        <v>28.848999999999933</v>
      </c>
    </row>
    <row r="12" spans="1:38" x14ac:dyDescent="0.25">
      <c r="B12" s="320"/>
      <c r="C12" s="3" t="s">
        <v>8</v>
      </c>
      <c r="D12" s="148">
        <v>688.33900000000006</v>
      </c>
      <c r="E12" s="4">
        <v>688.46799999999996</v>
      </c>
      <c r="F12" s="4">
        <v>688.71</v>
      </c>
      <c r="G12" s="4">
        <v>689.12900000000002</v>
      </c>
      <c r="H12" s="4">
        <v>689.46400000000006</v>
      </c>
      <c r="I12" s="4">
        <v>689.88900000000001</v>
      </c>
      <c r="J12" s="4">
        <v>690.21699999999998</v>
      </c>
      <c r="K12" s="4">
        <v>690.76499999999999</v>
      </c>
      <c r="L12" s="4">
        <v>690.99599999999998</v>
      </c>
      <c r="M12" s="4">
        <v>691.40099999999995</v>
      </c>
      <c r="N12" s="4">
        <v>691.76700000000005</v>
      </c>
      <c r="O12" s="4">
        <v>691.82</v>
      </c>
      <c r="P12" s="4">
        <v>692.13800000000003</v>
      </c>
      <c r="Q12" s="4">
        <v>692.45299999999997</v>
      </c>
      <c r="R12" s="4">
        <v>692.79</v>
      </c>
      <c r="S12" s="4">
        <v>693.15200000000004</v>
      </c>
      <c r="T12" s="4">
        <v>693.43799999999999</v>
      </c>
      <c r="U12" s="4">
        <v>693.75099999999998</v>
      </c>
      <c r="V12" s="4">
        <v>693.92200000000003</v>
      </c>
      <c r="W12" s="4">
        <v>694.16899999999998</v>
      </c>
      <c r="X12" s="4">
        <v>694.65599999999995</v>
      </c>
      <c r="Y12" s="4">
        <v>694.827</v>
      </c>
      <c r="Z12" s="4">
        <v>695.12300000000005</v>
      </c>
      <c r="AA12" s="4">
        <v>695.41499999999996</v>
      </c>
      <c r="AB12" s="4"/>
      <c r="AC12" s="4"/>
      <c r="AD12" s="4"/>
      <c r="AE12" s="4"/>
      <c r="AF12" s="4"/>
      <c r="AG12" s="4"/>
      <c r="AH12" s="4"/>
      <c r="AI12" s="4"/>
      <c r="AJ12" s="19">
        <f t="shared" si="2"/>
        <v>695.41499999999996</v>
      </c>
      <c r="AK12" s="19">
        <f t="shared" si="3"/>
        <v>688.33900000000006</v>
      </c>
      <c r="AL12" s="19">
        <f t="shared" si="4"/>
        <v>7.0759999999999081</v>
      </c>
    </row>
    <row r="13" spans="1:38" x14ac:dyDescent="0.25">
      <c r="B13" s="320"/>
      <c r="C13" s="1"/>
      <c r="D13" s="4"/>
      <c r="E13" s="4"/>
      <c r="F13" s="4"/>
      <c r="G13" s="4"/>
      <c r="H13" s="4"/>
      <c r="I13" s="4"/>
      <c r="J13" s="4"/>
      <c r="K13" s="4"/>
      <c r="L13" s="4"/>
      <c r="M13" s="4"/>
      <c r="N13" s="4"/>
      <c r="O13" s="4"/>
      <c r="P13" s="4"/>
      <c r="Q13" s="4"/>
      <c r="R13" s="4"/>
      <c r="S13" s="4"/>
      <c r="T13" s="4"/>
      <c r="U13" s="145"/>
      <c r="V13" s="145"/>
      <c r="W13" s="145"/>
      <c r="X13" s="4"/>
      <c r="Y13" s="4"/>
      <c r="Z13" s="4"/>
      <c r="AA13" s="4"/>
      <c r="AB13" s="4"/>
      <c r="AC13" s="4"/>
      <c r="AD13" s="4"/>
      <c r="AE13" s="4"/>
      <c r="AF13" s="145"/>
      <c r="AG13" s="4"/>
      <c r="AH13" s="35"/>
      <c r="AI13" s="4"/>
    </row>
    <row r="14" spans="1:38" x14ac:dyDescent="0.25">
      <c r="B14" s="320"/>
      <c r="C14" s="6" t="s">
        <v>9</v>
      </c>
      <c r="D14" s="4"/>
      <c r="E14" s="7">
        <f t="shared" ref="E14:AE14" si="5">(E12-$D$12)/(E3-$D$3)</f>
        <v>2.1706208985340921E-2</v>
      </c>
      <c r="F14" s="7">
        <f t="shared" si="5"/>
        <v>2.588793524526763E-2</v>
      </c>
      <c r="G14" s="7">
        <f t="shared" si="5"/>
        <v>2.4127294383530958E-2</v>
      </c>
      <c r="H14" s="7">
        <f t="shared" si="5"/>
        <v>2.4153552182407039E-2</v>
      </c>
      <c r="I14" s="7">
        <f t="shared" si="5"/>
        <v>2.5738102354619808E-2</v>
      </c>
      <c r="J14" s="7">
        <f t="shared" si="5"/>
        <v>2.5087163868070902E-2</v>
      </c>
      <c r="K14" s="7">
        <f t="shared" si="5"/>
        <v>2.4828828460018139E-2</v>
      </c>
      <c r="L14" s="7">
        <f t="shared" si="5"/>
        <v>2.3661525309014848E-2</v>
      </c>
      <c r="M14" s="7">
        <f t="shared" si="5"/>
        <v>2.309427017731653E-2</v>
      </c>
      <c r="N14" s="7">
        <f t="shared" si="5"/>
        <v>2.2653678909874273E-2</v>
      </c>
      <c r="O14" s="7">
        <f t="shared" si="5"/>
        <v>2.2428401146869982E-2</v>
      </c>
      <c r="P14" s="7">
        <f t="shared" si="5"/>
        <v>2.2173194889484025E-2</v>
      </c>
      <c r="Q14" s="7">
        <f t="shared" si="5"/>
        <v>2.189847072663062E-2</v>
      </c>
      <c r="R14" s="7">
        <f t="shared" si="5"/>
        <v>2.1682263022266241E-2</v>
      </c>
      <c r="S14" s="7">
        <f t="shared" si="5"/>
        <v>2.1111964031143682E-2</v>
      </c>
      <c r="T14" s="7">
        <f t="shared" si="5"/>
        <v>2.0349196847250995E-2</v>
      </c>
      <c r="U14" s="7">
        <f t="shared" si="5"/>
        <v>1.9194075797447509E-2</v>
      </c>
      <c r="V14" s="7">
        <f t="shared" si="5"/>
        <v>1.9127002888064182E-2</v>
      </c>
      <c r="W14" s="7">
        <f t="shared" si="5"/>
        <v>1.88407295854391E-2</v>
      </c>
      <c r="X14" s="7">
        <f t="shared" si="5"/>
        <v>1.8566688122550988E-2</v>
      </c>
      <c r="Y14" s="7">
        <f t="shared" si="5"/>
        <v>1.8157546380384717E-2</v>
      </c>
      <c r="Z14" s="7">
        <f t="shared" si="5"/>
        <v>1.7894825694268514E-2</v>
      </c>
      <c r="AA14" s="7">
        <f t="shared" si="5"/>
        <v>1.7753869545690325E-2</v>
      </c>
      <c r="AB14" s="7">
        <f t="shared" si="5"/>
        <v>6.8122045065677206E-2</v>
      </c>
      <c r="AC14" s="7">
        <f t="shared" si="5"/>
        <v>6.8122045065677206E-2</v>
      </c>
      <c r="AD14" s="7">
        <f t="shared" si="5"/>
        <v>6.8122045065677206E-2</v>
      </c>
      <c r="AE14" s="7">
        <f t="shared" si="5"/>
        <v>6.8122045065677206E-2</v>
      </c>
      <c r="AF14" s="7">
        <f>(AF12-$D$12)/(AF3-$D$3)</f>
        <v>6.8122045065677206E-2</v>
      </c>
      <c r="AG14" s="7">
        <f>(AG12-$D$12)/(AG3-$D$3)</f>
        <v>6.8122045065677206E-2</v>
      </c>
      <c r="AH14" s="36">
        <f>(AH12-$D$12)/(AH3-$D$3)</f>
        <v>6.8122045065677206E-2</v>
      </c>
      <c r="AI14" s="36">
        <f>(AI12-$D$12)/(AI3-$D$3)</f>
        <v>6.8122045065677206E-2</v>
      </c>
      <c r="AL14" s="20">
        <f>AL12/AL3</f>
        <v>1.7753869545690325E-2</v>
      </c>
    </row>
    <row r="15" spans="1:38" x14ac:dyDescent="0.25">
      <c r="B15" s="320"/>
      <c r="C15" s="6" t="s">
        <v>10</v>
      </c>
      <c r="D15" s="4"/>
      <c r="E15" s="8">
        <f t="shared" ref="E15:J15" si="6">(E12-D12)/(E3-D3)</f>
        <v>2.1706208985340921E-2</v>
      </c>
      <c r="F15" s="8">
        <f t="shared" si="6"/>
        <v>2.8850739151174483E-2</v>
      </c>
      <c r="G15" s="8">
        <f t="shared" si="6"/>
        <v>2.2756897675430054E-2</v>
      </c>
      <c r="H15" s="8">
        <f t="shared" si="6"/>
        <v>2.4215700448172502E-2</v>
      </c>
      <c r="I15" s="8">
        <f t="shared" si="6"/>
        <v>3.1146940271157268E-2</v>
      </c>
      <c r="J15" s="8">
        <f t="shared" si="6"/>
        <v>2.2408963585434261E-2</v>
      </c>
      <c r="K15" s="8">
        <f t="shared" ref="K15:AE15" si="7">(K12-J12)/(K3-J3)</f>
        <v>2.3982494529540179E-2</v>
      </c>
      <c r="L15" s="8">
        <f t="shared" si="7"/>
        <v>1.5840362065417678E-2</v>
      </c>
      <c r="M15" s="8">
        <f t="shared" si="7"/>
        <v>1.9955654101994149E-2</v>
      </c>
      <c r="N15" s="8">
        <f t="shared" si="7"/>
        <v>1.9535628502808822E-2</v>
      </c>
      <c r="O15" s="8">
        <f t="shared" si="7"/>
        <v>1.364924027812903E-2</v>
      </c>
      <c r="P15" s="8">
        <f t="shared" si="7"/>
        <v>1.9717261904762366E-2</v>
      </c>
      <c r="Q15" s="8">
        <f t="shared" si="7"/>
        <v>1.9051651143095896E-2</v>
      </c>
      <c r="R15" s="8">
        <f t="shared" si="7"/>
        <v>1.935002296738449E-2</v>
      </c>
      <c r="S15" s="8">
        <f t="shared" si="7"/>
        <v>1.5952758681477809E-2</v>
      </c>
      <c r="T15" s="8">
        <f t="shared" si="7"/>
        <v>1.2654867256634509E-2</v>
      </c>
      <c r="U15" s="8">
        <f t="shared" si="7"/>
        <v>9.9722815178252752E-3</v>
      </c>
      <c r="V15" s="8">
        <f t="shared" si="7"/>
        <v>1.7222278175047599E-2</v>
      </c>
      <c r="W15" s="8">
        <f t="shared" si="7"/>
        <v>1.4078084924478873E-2</v>
      </c>
      <c r="X15" s="8">
        <f t="shared" si="7"/>
        <v>1.5813228561222158E-2</v>
      </c>
      <c r="Y15" s="8">
        <f t="shared" si="7"/>
        <v>1.0009365488178511E-2</v>
      </c>
      <c r="Z15" s="8">
        <f t="shared" si="7"/>
        <v>1.3586083444257839E-2</v>
      </c>
      <c r="AA15" s="8">
        <f>(AA12-Z12)/(AA3-Z3)</f>
        <v>1.5007452330776137E-2</v>
      </c>
      <c r="AB15" s="8">
        <f t="shared" si="7"/>
        <v>6.6210716916920764E-2</v>
      </c>
      <c r="AC15" s="8" t="e">
        <f t="shared" si="7"/>
        <v>#DIV/0!</v>
      </c>
      <c r="AD15" s="8" t="e">
        <f t="shared" si="7"/>
        <v>#DIV/0!</v>
      </c>
      <c r="AE15" s="8" t="e">
        <f t="shared" si="7"/>
        <v>#DIV/0!</v>
      </c>
      <c r="AF15" s="8" t="e">
        <f>(AF12-AE12)/(AF3-AE3)</f>
        <v>#DIV/0!</v>
      </c>
      <c r="AG15" s="8" t="e">
        <f>(AG12-AF12)/(AG3-AF3)</f>
        <v>#DIV/0!</v>
      </c>
      <c r="AH15" s="37" t="e">
        <f>(AH12-AG12)/(AH3-AG3)</f>
        <v>#DIV/0!</v>
      </c>
      <c r="AI15" s="37" t="e">
        <f>(AI12-AH12)/(AI3-AH3)</f>
        <v>#DIV/0!</v>
      </c>
    </row>
    <row r="16" spans="1:38" x14ac:dyDescent="0.25">
      <c r="B16" s="320"/>
      <c r="C16" s="6" t="s">
        <v>11</v>
      </c>
      <c r="D16" s="4"/>
      <c r="E16" s="7">
        <f>(E11-$D$11)/(E3-$D$3)</f>
        <v>5.031129059396295E-2</v>
      </c>
      <c r="F16" s="7">
        <f>(F11-D11)/(F3-D3)</f>
        <v>5.3799455725340402E-2</v>
      </c>
      <c r="G16" s="7">
        <f>(G11-D11)/(G3-D3)</f>
        <v>5.8149833552208825E-2</v>
      </c>
      <c r="H16" s="7">
        <f>(H11-D11)/(H3-D3)</f>
        <v>5.9385533632477304E-2</v>
      </c>
      <c r="I16" s="7">
        <f>(I11-D11)/(I3-D3)</f>
        <v>5.8134900866790955E-2</v>
      </c>
      <c r="J16" s="7">
        <f>(J11-D11)/(J3-D3)</f>
        <v>5.8363055878384779E-2</v>
      </c>
      <c r="K16" s="7">
        <f>(K11-D11)/(K3-D3)</f>
        <v>5.884821254950881E-2</v>
      </c>
      <c r="L16" s="7">
        <f>(L11-D11)/(L3-D3)</f>
        <v>5.8517080468777398E-2</v>
      </c>
      <c r="M16" s="7">
        <f>(M11-D11)/(M3-D3)</f>
        <v>5.7788470966233164E-2</v>
      </c>
      <c r="N16" s="7">
        <f>(N11-D11)/(N3-D3)</f>
        <v>5.6938184797980324E-2</v>
      </c>
      <c r="O16" s="7">
        <f>(O11-D11)/(O3-D3)</f>
        <v>5.6441480622401938E-2</v>
      </c>
      <c r="P16" s="7">
        <f>(P11-D11)/(P3-D3)</f>
        <v>5.6352249712547743E-2</v>
      </c>
      <c r="Q16" s="7">
        <f>(Q11-D11)/(Q3-D3)</f>
        <v>5.6257884567273389E-2</v>
      </c>
      <c r="R16" s="7">
        <f>(R11-D11)/(R3-D3)</f>
        <v>5.629789120385003E-2</v>
      </c>
      <c r="S16" s="7">
        <f>(S11-D11)/(S3-D3)</f>
        <v>5.6800087728917356E-2</v>
      </c>
      <c r="T16" s="7">
        <f>(T11-D11)/(T3-D3)</f>
        <v>5.9531078519405312E-2</v>
      </c>
      <c r="U16" s="7">
        <f>(U11-D11)/(U3-D3)</f>
        <v>6.2845347954688727E-2</v>
      </c>
      <c r="V16" s="7">
        <f>(V11-D11)/(V3-D3)</f>
        <v>6.3359267671836195E-2</v>
      </c>
      <c r="W16" s="7">
        <f>(W11-D11)/(W3-D3)</f>
        <v>6.514109541229833E-2</v>
      </c>
      <c r="X16" s="7">
        <f>(X11-D11)/(X3-D3)</f>
        <v>6.8335523009231874E-2</v>
      </c>
      <c r="Y16" s="7">
        <f>(Y11-D11)/(Y3-D3)</f>
        <v>6.9974280540807926E-2</v>
      </c>
      <c r="Z16" s="7">
        <f>(Z11-D11)/(Z3-D3)</f>
        <v>7.1613594158858568E-2</v>
      </c>
      <c r="AA16" s="7">
        <f>(AA11-D11)/(AA3-D3)</f>
        <v>7.2382897473661056E-2</v>
      </c>
      <c r="AB16" s="7">
        <f>(AB11-D11)/(AB3-D3)</f>
        <v>9.1830696767983611E-2</v>
      </c>
      <c r="AC16" s="7">
        <f>(AC11-D11)/(AC3-D3)</f>
        <v>9.1830696767983611E-2</v>
      </c>
      <c r="AD16" s="7">
        <f>(AD11-D11)/(AD3-D3)</f>
        <v>9.1830696767983611E-2</v>
      </c>
      <c r="AE16" s="7">
        <f>(AE11-D11)/(AE3-D3)</f>
        <v>9.1830696767983611E-2</v>
      </c>
      <c r="AF16" s="7">
        <f>(AF11-E11)/(AF3-E3)</f>
        <v>9.1806291318676528E-2</v>
      </c>
      <c r="AG16" s="7">
        <f>(AG11-F11)/(AG3-F3)</f>
        <v>9.1776834234162288E-2</v>
      </c>
      <c r="AH16" s="36">
        <f>(AH11-G11)/(AH3-G3)</f>
        <v>9.1721908527370374E-2</v>
      </c>
      <c r="AI16" s="36">
        <f>(AI11-H11)/(AI3-H3)</f>
        <v>9.1681825982157156E-2</v>
      </c>
      <c r="AL16" s="20">
        <f>AL11/AL3</f>
        <v>7.2382897473661056E-2</v>
      </c>
    </row>
    <row r="17" spans="1:38" x14ac:dyDescent="0.25">
      <c r="B17" s="320"/>
      <c r="C17" s="6" t="s">
        <v>12</v>
      </c>
      <c r="D17" s="4"/>
      <c r="E17" s="8">
        <f t="shared" ref="E17:J17" si="8">(E11-D11)/(E3-D3)</f>
        <v>5.031129059396295E-2</v>
      </c>
      <c r="F17" s="8">
        <f t="shared" si="8"/>
        <v>5.6270863137807978E-2</v>
      </c>
      <c r="G17" s="8">
        <f t="shared" si="8"/>
        <v>6.153595481208636E-2</v>
      </c>
      <c r="H17" s="8">
        <f t="shared" si="8"/>
        <v>6.2310250108422734E-2</v>
      </c>
      <c r="I17" s="8">
        <f t="shared" si="8"/>
        <v>5.3865884939537569E-2</v>
      </c>
      <c r="J17" s="8">
        <f t="shared" si="8"/>
        <v>5.9301769488291495E-2</v>
      </c>
      <c r="K17" s="8">
        <f t="shared" ref="K17:AC17" si="9">(K11-J11)/(K3-J3)</f>
        <v>6.0437636761485766E-2</v>
      </c>
      <c r="L17" s="8">
        <f t="shared" si="9"/>
        <v>5.6298429678392381E-2</v>
      </c>
      <c r="M17" s="8">
        <f t="shared" si="9"/>
        <v>5.3757083025375921E-2</v>
      </c>
      <c r="N17" s="8">
        <f t="shared" si="9"/>
        <v>5.092073658927216E-2</v>
      </c>
      <c r="O17" s="8">
        <f t="shared" si="9"/>
        <v>3.7084728302844455E-2</v>
      </c>
      <c r="P17" s="8">
        <f t="shared" si="9"/>
        <v>5.5493551587304617E-2</v>
      </c>
      <c r="Q17" s="8">
        <f t="shared" si="9"/>
        <v>5.5280029031087856E-2</v>
      </c>
      <c r="R17" s="8">
        <f t="shared" si="9"/>
        <v>5.6729444189250994E-2</v>
      </c>
      <c r="S17" s="8">
        <f t="shared" si="9"/>
        <v>6.1343204653622176E-2</v>
      </c>
      <c r="T17" s="8">
        <f t="shared" si="9"/>
        <v>8.7079646017701018E-2</v>
      </c>
      <c r="U17" s="8">
        <f t="shared" si="9"/>
        <v>8.9304489119697378E-2</v>
      </c>
      <c r="V17" s="8">
        <f t="shared" si="9"/>
        <v>7.795346963440368E-2</v>
      </c>
      <c r="W17" s="8">
        <f t="shared" si="9"/>
        <v>9.4784838985469522E-2</v>
      </c>
      <c r="X17" s="8">
        <f t="shared" si="9"/>
        <v>0.10043186024612873</v>
      </c>
      <c r="Y17" s="8">
        <f t="shared" si="9"/>
        <v>0.10261062982907124</v>
      </c>
      <c r="Z17" s="8">
        <f t="shared" si="9"/>
        <v>9.8499104970856288E-2</v>
      </c>
      <c r="AA17" s="8">
        <f>(AA11-Z11)/(AA3-Z3)</f>
        <v>8.7372153980567538E-2</v>
      </c>
      <c r="AB17" s="8">
        <f t="shared" si="9"/>
        <v>9.1092708428345326E-2</v>
      </c>
      <c r="AC17" s="8" t="e">
        <f t="shared" si="9"/>
        <v>#DIV/0!</v>
      </c>
      <c r="AD17" s="8" t="e">
        <f t="shared" ref="AD17:AI17" si="10">(AD11-AC11)/(AD3-AC3)</f>
        <v>#DIV/0!</v>
      </c>
      <c r="AE17" s="8" t="e">
        <f t="shared" si="10"/>
        <v>#DIV/0!</v>
      </c>
      <c r="AF17" s="8" t="e">
        <f t="shared" si="10"/>
        <v>#DIV/0!</v>
      </c>
      <c r="AG17" s="8" t="e">
        <f t="shared" si="10"/>
        <v>#DIV/0!</v>
      </c>
      <c r="AH17" s="37" t="e">
        <f t="shared" si="10"/>
        <v>#DIV/0!</v>
      </c>
      <c r="AI17" s="37" t="e">
        <f t="shared" si="10"/>
        <v>#DIV/0!</v>
      </c>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27"/>
      <c r="F21" s="127"/>
      <c r="G21" s="127"/>
      <c r="H21" s="127"/>
      <c r="I21" s="127"/>
      <c r="J21" s="127"/>
      <c r="K21" s="127"/>
      <c r="L21" s="13"/>
      <c r="M21" s="13"/>
      <c r="N21" s="127"/>
      <c r="O21" s="127"/>
      <c r="P21" s="127"/>
      <c r="Q21" s="127"/>
      <c r="R21" s="127"/>
      <c r="S21" s="127"/>
      <c r="T21" s="127"/>
      <c r="U21" s="127"/>
      <c r="V21" s="127"/>
      <c r="W21" s="127"/>
      <c r="X21" s="127"/>
      <c r="Y21" s="127"/>
      <c r="Z21" s="127"/>
      <c r="AA21" s="127"/>
      <c r="AB21" s="127"/>
      <c r="AC21" s="127"/>
      <c r="AD21" s="127"/>
      <c r="AE21" s="127"/>
      <c r="AF21" s="13"/>
      <c r="AG21" s="13"/>
      <c r="AH21" s="13"/>
    </row>
    <row r="22" spans="1:38" x14ac:dyDescent="0.25">
      <c r="A22" s="13"/>
      <c r="B22" s="13"/>
      <c r="C22" s="13"/>
      <c r="D22" s="13"/>
      <c r="E22" s="128"/>
      <c r="F22" s="128"/>
      <c r="G22" s="128"/>
      <c r="H22" s="128"/>
      <c r="I22" s="128"/>
      <c r="J22" s="128"/>
      <c r="K22" s="128"/>
      <c r="L22" s="13"/>
      <c r="M22" s="13"/>
      <c r="N22" s="128"/>
      <c r="O22" s="128"/>
      <c r="P22" s="128"/>
      <c r="Q22" s="128"/>
      <c r="R22" s="128"/>
      <c r="S22" s="128"/>
      <c r="T22" s="128"/>
      <c r="U22" s="128"/>
      <c r="V22" s="128"/>
      <c r="W22" s="128"/>
      <c r="X22" s="128"/>
      <c r="Y22" s="128"/>
      <c r="Z22" s="128"/>
      <c r="AA22" s="128"/>
      <c r="AB22" s="128"/>
      <c r="AC22" s="128"/>
      <c r="AD22" s="128"/>
      <c r="AE22" s="128"/>
      <c r="AF22" s="13"/>
      <c r="AG22" s="13"/>
      <c r="AH22" s="13"/>
      <c r="AJ22" s="19"/>
      <c r="AK22" s="19"/>
      <c r="AL22" s="19"/>
    </row>
    <row r="23" spans="1:38" x14ac:dyDescent="0.25">
      <c r="A23" s="13"/>
      <c r="B23" s="13"/>
      <c r="C23" s="13"/>
      <c r="D23" s="13"/>
      <c r="E23" s="39"/>
      <c r="F23" s="39"/>
      <c r="G23" s="39"/>
      <c r="H23" s="39"/>
      <c r="I23" s="39"/>
      <c r="J23" s="39"/>
      <c r="K23" s="39"/>
      <c r="L23" s="13"/>
      <c r="M23" s="13"/>
      <c r="N23" s="39"/>
      <c r="O23" s="39"/>
      <c r="P23" s="39"/>
      <c r="Q23" s="39"/>
      <c r="R23" s="39"/>
      <c r="S23" s="39"/>
      <c r="T23" s="39"/>
      <c r="U23" s="39"/>
      <c r="V23" s="39"/>
      <c r="W23" s="39"/>
      <c r="X23" s="39"/>
      <c r="Y23" s="39"/>
      <c r="Z23" s="39"/>
      <c r="AA23" s="39"/>
      <c r="AB23" s="39"/>
      <c r="AC23" s="39"/>
      <c r="AD23" s="39"/>
      <c r="AE23" s="39"/>
      <c r="AF23" s="13"/>
      <c r="AG23" s="13"/>
      <c r="AH23" s="13"/>
      <c r="AJ23" s="19"/>
      <c r="AK23" s="19"/>
      <c r="AL23" s="19"/>
    </row>
    <row r="24" spans="1:38" x14ac:dyDescent="0.25">
      <c r="A24" s="13"/>
      <c r="B24" s="13"/>
      <c r="C24" s="13"/>
      <c r="D24" s="13"/>
      <c r="E24" s="39"/>
      <c r="F24" s="39"/>
      <c r="G24" s="39"/>
      <c r="H24" s="39"/>
      <c r="I24" s="39"/>
      <c r="J24" s="39"/>
      <c r="K24" s="39"/>
      <c r="L24" s="13"/>
      <c r="M24" s="13"/>
      <c r="N24" s="39"/>
      <c r="O24" s="39"/>
      <c r="P24" s="39"/>
      <c r="Q24" s="39"/>
      <c r="R24" s="39"/>
      <c r="S24" s="39"/>
      <c r="T24" s="39"/>
      <c r="U24" s="39"/>
      <c r="V24" s="39"/>
      <c r="W24" s="39"/>
      <c r="X24" s="39"/>
      <c r="Y24" s="39"/>
      <c r="Z24" s="39"/>
      <c r="AA24" s="39"/>
      <c r="AB24" s="39"/>
      <c r="AC24" s="39"/>
      <c r="AD24" s="39"/>
      <c r="AE24" s="39"/>
      <c r="AF24" s="13"/>
      <c r="AG24" s="13"/>
      <c r="AH24" s="13"/>
      <c r="AJ24" s="19"/>
      <c r="AK24" s="19"/>
      <c r="AL24" s="19"/>
    </row>
    <row r="25" spans="1:38" x14ac:dyDescent="0.25">
      <c r="A25" s="13"/>
      <c r="B25" s="13"/>
      <c r="C25" s="13"/>
      <c r="D25" s="13"/>
      <c r="E25" s="39"/>
      <c r="F25" s="39"/>
      <c r="G25" s="39"/>
      <c r="H25" s="39"/>
      <c r="I25" s="39"/>
      <c r="J25" s="39"/>
      <c r="K25" s="39"/>
      <c r="L25" s="39"/>
      <c r="M25" s="13"/>
      <c r="N25" s="39"/>
      <c r="O25" s="39"/>
      <c r="P25" s="39"/>
      <c r="Q25" s="39"/>
      <c r="R25" s="39"/>
      <c r="S25" s="39"/>
      <c r="T25" s="39"/>
      <c r="U25" s="39"/>
      <c r="V25" s="39"/>
      <c r="W25" s="39"/>
      <c r="X25" s="39"/>
      <c r="Y25" s="39"/>
      <c r="Z25" s="39"/>
      <c r="AA25" s="39"/>
      <c r="AB25" s="39"/>
      <c r="AC25" s="39"/>
      <c r="AD25" s="39"/>
      <c r="AE25" s="39"/>
      <c r="AF25" s="13"/>
      <c r="AG25" s="13"/>
      <c r="AH25" s="13"/>
      <c r="AJ25" s="19"/>
      <c r="AK25" s="19"/>
      <c r="AL25" s="19"/>
    </row>
    <row r="26" spans="1:38" x14ac:dyDescent="0.25">
      <c r="A26" s="13"/>
      <c r="B26" s="13"/>
      <c r="C26" s="13"/>
      <c r="D26" s="13"/>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13"/>
      <c r="AG26" s="13"/>
      <c r="AH26" s="13"/>
      <c r="AJ26" s="19"/>
      <c r="AK26" s="19"/>
      <c r="AL26" s="19"/>
    </row>
    <row r="27" spans="1:38" x14ac:dyDescent="0.25">
      <c r="A27" s="13"/>
      <c r="B27" s="13"/>
      <c r="C27" s="13"/>
      <c r="D27" s="13"/>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13"/>
      <c r="AG27" s="13"/>
      <c r="AH27" s="13"/>
      <c r="AJ27" s="19"/>
      <c r="AK27" s="19"/>
      <c r="AL27" s="19"/>
    </row>
    <row r="28" spans="1:38" x14ac:dyDescent="0.25">
      <c r="A28" s="13"/>
      <c r="B28" s="13"/>
      <c r="C28" s="13"/>
      <c r="D28" s="13"/>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13"/>
      <c r="AG28" s="13"/>
      <c r="AH28" s="13"/>
      <c r="AJ28" s="19"/>
      <c r="AK28" s="19"/>
      <c r="AL28" s="19"/>
    </row>
    <row r="29" spans="1:38" x14ac:dyDescent="0.25">
      <c r="A29" s="13"/>
      <c r="B29" s="13"/>
      <c r="C29" s="13"/>
      <c r="D29" s="13"/>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13"/>
      <c r="AG29" s="13"/>
      <c r="AH29" s="13"/>
      <c r="AJ29" s="19"/>
      <c r="AK29" s="19"/>
      <c r="AL29" s="19"/>
    </row>
    <row r="30" spans="1:38" x14ac:dyDescent="0.25">
      <c r="A30" s="13"/>
      <c r="B30" s="13"/>
      <c r="C30" s="13"/>
      <c r="D30" s="13"/>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132"/>
      <c r="AE30" s="39"/>
      <c r="AF30" s="13"/>
      <c r="AG30" s="13"/>
      <c r="AH30" s="13"/>
      <c r="AJ30" s="19"/>
      <c r="AK30" s="19"/>
      <c r="AL30" s="19"/>
    </row>
    <row r="31" spans="1:38" x14ac:dyDescent="0.25">
      <c r="A31" s="13"/>
      <c r="B31" s="13"/>
      <c r="C31" s="13"/>
      <c r="D31" s="13"/>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13"/>
      <c r="AG31" s="13"/>
      <c r="AH31" s="13"/>
      <c r="AJ31" s="19"/>
      <c r="AK31" s="19"/>
      <c r="AL31" s="19"/>
    </row>
    <row r="32" spans="1:3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J32" s="19"/>
    </row>
    <row r="33" spans="1:3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J33" s="19"/>
      <c r="AL33" s="20"/>
    </row>
    <row r="34" spans="1:3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J34" s="19"/>
    </row>
    <row r="35" spans="1:38" x14ac:dyDescent="0.25">
      <c r="AJ35" s="19"/>
      <c r="AL35" s="20"/>
    </row>
    <row r="36" spans="1:38" x14ac:dyDescent="0.25">
      <c r="AJ36" s="19"/>
    </row>
  </sheetData>
  <mergeCells count="1">
    <mergeCell ref="B2:B18"/>
  </mergeCells>
  <conditionalFormatting sqref="E16:AI16">
    <cfRule type="cellIs" dxfId="289" priority="4" operator="greaterThan">
      <formula>0.2</formula>
    </cfRule>
  </conditionalFormatting>
  <conditionalFormatting sqref="E14:AI14">
    <cfRule type="cellIs" dxfId="288" priority="1" operator="lessThan">
      <formula>0.15</formula>
    </cfRule>
    <cfRule type="cellIs" dxfId="287" priority="3" operator="greaterThan">
      <formula>0.15</formula>
    </cfRule>
  </conditionalFormatting>
  <conditionalFormatting sqref="E16:AI16">
    <cfRule type="cellIs" dxfId="286" priority="2" operator="lessThan">
      <formula>0.2</formula>
    </cfRule>
  </conditionalFormatting>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0"/>
  <sheetViews>
    <sheetView zoomScaleNormal="100" workbookViewId="0">
      <pane xSplit="4" ySplit="2" topLeftCell="P3" activePane="bottomRight" state="frozen"/>
      <selection pane="topRight" activeCell="E1" sqref="E1"/>
      <selection pane="bottomLeft" activeCell="A3" sqref="A3"/>
      <selection pane="bottomRight" activeCell="AB12" sqref="AB12"/>
    </sheetView>
  </sheetViews>
  <sheetFormatPr defaultRowHeight="15" x14ac:dyDescent="0.25"/>
  <cols>
    <col min="1" max="1" width="3.7109375" customWidth="1"/>
    <col min="4" max="4" width="12.7109375" customWidth="1"/>
    <col min="5" max="34" width="10.7109375" customWidth="1"/>
    <col min="35" max="35" width="10.28515625" customWidth="1"/>
    <col min="36" max="37" width="8.7109375" hidden="1" customWidth="1"/>
    <col min="38" max="38" width="12.140625" hidden="1" customWidth="1"/>
  </cols>
  <sheetData>
    <row r="1" spans="2:38" ht="37.5" customHeight="1" x14ac:dyDescent="0.25">
      <c r="D1" s="58"/>
      <c r="K1" s="131"/>
    </row>
    <row r="2" spans="2:38" x14ac:dyDescent="0.25">
      <c r="B2" s="319" t="s">
        <v>100</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45617</v>
      </c>
      <c r="Y2" s="151">
        <v>45618</v>
      </c>
      <c r="Z2" s="151">
        <v>45619</v>
      </c>
      <c r="AA2" s="151">
        <v>45620</v>
      </c>
      <c r="AB2" s="151">
        <v>45621</v>
      </c>
      <c r="AC2" s="151">
        <v>45622</v>
      </c>
      <c r="AD2" s="151">
        <v>45623</v>
      </c>
      <c r="AE2" s="151">
        <v>45624</v>
      </c>
      <c r="AF2" s="151">
        <v>45625</v>
      </c>
      <c r="AG2" s="151">
        <v>45626</v>
      </c>
      <c r="AH2" s="151"/>
      <c r="AI2" s="151"/>
      <c r="AJ2" s="151">
        <v>45417</v>
      </c>
      <c r="AK2" s="2"/>
      <c r="AL2" s="2"/>
    </row>
    <row r="3" spans="2:38" x14ac:dyDescent="0.25">
      <c r="B3" s="320"/>
      <c r="C3" s="3" t="s">
        <v>0</v>
      </c>
      <c r="D3" s="16">
        <f t="shared" ref="D3:AH3" si="0">D4+D5+D6</f>
        <v>11648.710999999999</v>
      </c>
      <c r="E3" s="16">
        <f t="shared" si="0"/>
        <v>11649.994999999999</v>
      </c>
      <c r="F3" s="16">
        <f t="shared" si="0"/>
        <v>11656.063999999998</v>
      </c>
      <c r="G3" s="16">
        <f t="shared" si="0"/>
        <v>11661.164000000001</v>
      </c>
      <c r="H3" s="16">
        <f t="shared" si="0"/>
        <v>11668.599</v>
      </c>
      <c r="I3" s="16">
        <f t="shared" si="0"/>
        <v>11674.84</v>
      </c>
      <c r="J3" s="16">
        <f t="shared" si="0"/>
        <v>11681.107</v>
      </c>
      <c r="K3" s="16">
        <f t="shared" si="0"/>
        <v>11690.252</v>
      </c>
      <c r="L3" s="16">
        <f t="shared" si="0"/>
        <v>11698.255999999999</v>
      </c>
      <c r="M3" s="16">
        <f t="shared" si="0"/>
        <v>11707.242</v>
      </c>
      <c r="N3" s="16">
        <f t="shared" si="0"/>
        <v>11717.172</v>
      </c>
      <c r="O3" s="16">
        <f t="shared" si="0"/>
        <v>11721.863000000001</v>
      </c>
      <c r="P3" s="16">
        <f t="shared" si="0"/>
        <v>11735.019</v>
      </c>
      <c r="Q3" s="16">
        <f t="shared" si="0"/>
        <v>11739.161</v>
      </c>
      <c r="R3" s="16">
        <f t="shared" si="0"/>
        <v>11751.014999999999</v>
      </c>
      <c r="S3" s="16">
        <f t="shared" si="0"/>
        <v>11758.953</v>
      </c>
      <c r="T3" s="16">
        <f t="shared" si="0"/>
        <v>11773.616</v>
      </c>
      <c r="U3" s="16">
        <f t="shared" si="0"/>
        <v>11781.798000000001</v>
      </c>
      <c r="V3" s="16">
        <f t="shared" si="0"/>
        <v>11783.442999999999</v>
      </c>
      <c r="W3" s="16">
        <f t="shared" si="0"/>
        <v>11786.358</v>
      </c>
      <c r="X3" s="16">
        <f t="shared" si="0"/>
        <v>11806.24</v>
      </c>
      <c r="Y3" s="16">
        <f t="shared" si="0"/>
        <v>11815.27</v>
      </c>
      <c r="Z3" s="16">
        <f t="shared" si="0"/>
        <v>11823.594999999999</v>
      </c>
      <c r="AA3" s="16">
        <f t="shared" si="0"/>
        <v>0</v>
      </c>
      <c r="AB3" s="16">
        <f t="shared" si="0"/>
        <v>0</v>
      </c>
      <c r="AC3" s="16">
        <f t="shared" si="0"/>
        <v>0</v>
      </c>
      <c r="AD3" s="16">
        <f t="shared" si="0"/>
        <v>0</v>
      </c>
      <c r="AE3" s="16">
        <f t="shared" si="0"/>
        <v>0</v>
      </c>
      <c r="AF3" s="16">
        <f t="shared" si="0"/>
        <v>0</v>
      </c>
      <c r="AG3" s="16">
        <f t="shared" si="0"/>
        <v>0</v>
      </c>
      <c r="AH3" s="16">
        <f t="shared" si="0"/>
        <v>0</v>
      </c>
      <c r="AI3" s="16">
        <f t="shared" ref="AI3" si="1">AI4+AI5+AI6</f>
        <v>0</v>
      </c>
      <c r="AJ3" s="19">
        <f t="shared" ref="AJ3:AJ12" si="2">MAX(D3:AI3)</f>
        <v>11823.594999999999</v>
      </c>
      <c r="AK3" s="19">
        <f t="shared" ref="AK3:AK12" si="3">D3</f>
        <v>11648.710999999999</v>
      </c>
      <c r="AL3" s="19">
        <f>AJ3-AK3</f>
        <v>174.88400000000001</v>
      </c>
    </row>
    <row r="4" spans="2:38" x14ac:dyDescent="0.25">
      <c r="B4" s="320"/>
      <c r="C4" s="3" t="s">
        <v>1</v>
      </c>
      <c r="D4" s="148">
        <v>5360.13</v>
      </c>
      <c r="E4" s="4">
        <v>5360.13</v>
      </c>
      <c r="F4" s="4">
        <v>5363.19</v>
      </c>
      <c r="G4" s="4">
        <v>11661.164000000001</v>
      </c>
      <c r="H4" s="4">
        <v>11668.599</v>
      </c>
      <c r="I4" s="4">
        <v>5372.8370000000004</v>
      </c>
      <c r="J4" s="4">
        <v>5376.1509999999998</v>
      </c>
      <c r="K4" s="4">
        <v>11690.252</v>
      </c>
      <c r="L4" s="4">
        <v>5386.2460000000001</v>
      </c>
      <c r="M4" s="4">
        <v>11707.242</v>
      </c>
      <c r="N4" s="4">
        <v>5397.5990000000002</v>
      </c>
      <c r="O4" s="4">
        <v>5399.6329999999998</v>
      </c>
      <c r="P4" s="4">
        <v>5409.3019999999997</v>
      </c>
      <c r="Q4" s="4">
        <v>5410.9319999999998</v>
      </c>
      <c r="R4" s="4">
        <v>5419.6809999999996</v>
      </c>
      <c r="S4" s="4">
        <v>5424.5389999999998</v>
      </c>
      <c r="T4" s="4">
        <v>11773.616</v>
      </c>
      <c r="U4" s="4">
        <v>11781.798000000001</v>
      </c>
      <c r="V4" s="4">
        <v>5439.2</v>
      </c>
      <c r="W4" s="4">
        <v>5439.884</v>
      </c>
      <c r="X4" s="4">
        <v>11806.24</v>
      </c>
      <c r="Y4" s="4">
        <v>11815.27</v>
      </c>
      <c r="Z4" s="4">
        <v>11823.594999999999</v>
      </c>
      <c r="AA4" s="4"/>
      <c r="AB4" s="4"/>
      <c r="AC4" s="4"/>
      <c r="AD4" s="4"/>
      <c r="AE4" s="4"/>
      <c r="AF4" s="4"/>
      <c r="AG4" s="4"/>
      <c r="AH4" s="4"/>
      <c r="AI4" s="4"/>
      <c r="AJ4" s="19">
        <f t="shared" si="2"/>
        <v>11823.594999999999</v>
      </c>
      <c r="AK4" s="19">
        <f t="shared" si="3"/>
        <v>5360.13</v>
      </c>
      <c r="AL4" s="19">
        <f t="shared" ref="AL4:AL12" si="4">AJ4-AK4</f>
        <v>6463.4649999999992</v>
      </c>
    </row>
    <row r="5" spans="2:38" x14ac:dyDescent="0.25">
      <c r="B5" s="320"/>
      <c r="C5" s="3" t="s">
        <v>2</v>
      </c>
      <c r="D5" s="148">
        <v>2515.4929999999999</v>
      </c>
      <c r="E5" s="4">
        <v>2515.4929999999999</v>
      </c>
      <c r="F5" s="4">
        <v>2517.0749999999998</v>
      </c>
      <c r="G5" s="4"/>
      <c r="H5" s="4"/>
      <c r="I5" s="4">
        <v>2521.2379999999998</v>
      </c>
      <c r="J5" s="4">
        <v>2522.3580000000002</v>
      </c>
      <c r="K5" s="4"/>
      <c r="L5" s="4">
        <v>2525.6999999999998</v>
      </c>
      <c r="M5" s="4"/>
      <c r="N5" s="4">
        <v>2530.3670000000002</v>
      </c>
      <c r="O5" s="4">
        <v>2532.1979999999999</v>
      </c>
      <c r="P5" s="4">
        <v>2534.0479999999998</v>
      </c>
      <c r="Q5" s="4">
        <v>2535.864</v>
      </c>
      <c r="R5" s="4">
        <v>2537.2869999999998</v>
      </c>
      <c r="S5" s="4">
        <v>2539.078</v>
      </c>
      <c r="T5" s="4"/>
      <c r="U5" s="4"/>
      <c r="V5" s="4">
        <v>2544.9960000000001</v>
      </c>
      <c r="W5" s="4">
        <v>2546.3879999999999</v>
      </c>
      <c r="X5" s="4"/>
      <c r="Y5" s="4"/>
      <c r="Z5" s="4"/>
      <c r="AA5" s="4"/>
      <c r="AB5" s="4"/>
      <c r="AC5" s="4"/>
      <c r="AD5" s="4"/>
      <c r="AE5" s="4"/>
      <c r="AF5" s="4"/>
      <c r="AG5" s="4"/>
      <c r="AH5" s="4"/>
      <c r="AI5" s="4"/>
      <c r="AJ5" s="19">
        <f t="shared" si="2"/>
        <v>2546.3879999999999</v>
      </c>
      <c r="AK5" s="19">
        <f t="shared" si="3"/>
        <v>2515.4929999999999</v>
      </c>
      <c r="AL5" s="19">
        <f t="shared" si="4"/>
        <v>30.894999999999982</v>
      </c>
    </row>
    <row r="6" spans="2:38" x14ac:dyDescent="0.25">
      <c r="B6" s="320"/>
      <c r="C6" s="3" t="s">
        <v>3</v>
      </c>
      <c r="D6" s="148">
        <v>3773.0880000000002</v>
      </c>
      <c r="E6" s="4">
        <v>3774.3719999999998</v>
      </c>
      <c r="F6" s="4">
        <v>3775.799</v>
      </c>
      <c r="G6" s="4"/>
      <c r="H6" s="4"/>
      <c r="I6" s="4">
        <v>3780.7649999999999</v>
      </c>
      <c r="J6" s="4">
        <v>3782.598</v>
      </c>
      <c r="K6" s="4"/>
      <c r="L6" s="4">
        <v>3786.31</v>
      </c>
      <c r="M6" s="4"/>
      <c r="N6" s="4">
        <v>3789.2060000000001</v>
      </c>
      <c r="O6" s="4">
        <v>3790.0320000000002</v>
      </c>
      <c r="P6" s="4">
        <v>3791.6689999999999</v>
      </c>
      <c r="Q6" s="4">
        <v>3792.3649999999998</v>
      </c>
      <c r="R6" s="4">
        <v>3794.047</v>
      </c>
      <c r="S6" s="4">
        <v>3795.3359999999998</v>
      </c>
      <c r="T6" s="4"/>
      <c r="U6" s="4"/>
      <c r="V6" s="4">
        <v>3799.2469999999998</v>
      </c>
      <c r="W6" s="4">
        <v>3800.0859999999998</v>
      </c>
      <c r="X6" s="4"/>
      <c r="Y6" s="4"/>
      <c r="Z6" s="4"/>
      <c r="AA6" s="4"/>
      <c r="AB6" s="4"/>
      <c r="AC6" s="4"/>
      <c r="AD6" s="4"/>
      <c r="AE6" s="4"/>
      <c r="AF6" s="4"/>
      <c r="AG6" s="4"/>
      <c r="AH6" s="4"/>
      <c r="AI6" s="4"/>
      <c r="AJ6" s="19">
        <f t="shared" si="2"/>
        <v>3800.0859999999998</v>
      </c>
      <c r="AK6" s="19">
        <f t="shared" si="3"/>
        <v>3773.0880000000002</v>
      </c>
      <c r="AL6" s="19">
        <f t="shared" si="4"/>
        <v>26.997999999999593</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48">
        <v>3501.4870000000001</v>
      </c>
      <c r="E11" s="4">
        <v>3501.5030000000002</v>
      </c>
      <c r="F11" s="4">
        <v>3501.6770000000001</v>
      </c>
      <c r="G11" s="4">
        <v>3501.7809999999999</v>
      </c>
      <c r="H11" s="4">
        <v>3502.0540000000001</v>
      </c>
      <c r="I11" s="4">
        <v>3502.2190000000001</v>
      </c>
      <c r="J11" s="4">
        <v>3502.36</v>
      </c>
      <c r="K11" s="4">
        <v>3502.6410000000001</v>
      </c>
      <c r="L11" s="4">
        <v>3502.902</v>
      </c>
      <c r="M11" s="4">
        <v>3503.2379999999998</v>
      </c>
      <c r="N11" s="4">
        <v>3503.6109999999999</v>
      </c>
      <c r="O11" s="4">
        <v>3503.8580000000002</v>
      </c>
      <c r="P11" s="4">
        <v>3504.3980000000001</v>
      </c>
      <c r="Q11" s="4">
        <v>3504.5749999999998</v>
      </c>
      <c r="R11" s="4">
        <v>3505.03</v>
      </c>
      <c r="S11" s="4">
        <v>3505.348</v>
      </c>
      <c r="T11" s="4">
        <v>3505.8980000000001</v>
      </c>
      <c r="U11" s="4">
        <v>3506.2559999999999</v>
      </c>
      <c r="V11" s="4">
        <v>3506.2930000000001</v>
      </c>
      <c r="W11" s="4">
        <v>3506.346</v>
      </c>
      <c r="X11" s="4">
        <v>3506.991</v>
      </c>
      <c r="Y11" s="4">
        <v>3507.4050000000002</v>
      </c>
      <c r="Z11" s="4">
        <v>3507.7719999999999</v>
      </c>
      <c r="AA11" s="4"/>
      <c r="AB11" s="4"/>
      <c r="AC11" s="4"/>
      <c r="AD11" s="4"/>
      <c r="AE11" s="4"/>
      <c r="AF11" s="4"/>
      <c r="AG11" s="4"/>
      <c r="AH11" s="4"/>
      <c r="AI11" s="4"/>
      <c r="AJ11" s="19">
        <f t="shared" si="2"/>
        <v>3507.7719999999999</v>
      </c>
      <c r="AK11" s="19">
        <f t="shared" si="3"/>
        <v>3501.4870000000001</v>
      </c>
      <c r="AL11" s="19">
        <f t="shared" si="4"/>
        <v>6.2849999999998545</v>
      </c>
    </row>
    <row r="12" spans="2:38" x14ac:dyDescent="0.25">
      <c r="B12" s="320"/>
      <c r="C12" s="3" t="s">
        <v>8</v>
      </c>
      <c r="D12" s="148">
        <v>842.88599999999997</v>
      </c>
      <c r="E12" s="4">
        <v>842.89099999999996</v>
      </c>
      <c r="F12" s="4">
        <v>842.93899999999996</v>
      </c>
      <c r="G12" s="4">
        <v>842.97500000000002</v>
      </c>
      <c r="H12" s="4">
        <v>843.04499999999996</v>
      </c>
      <c r="I12" s="4">
        <v>843.09500000000003</v>
      </c>
      <c r="J12" s="4">
        <v>843.13599999999997</v>
      </c>
      <c r="K12" s="4">
        <v>843.20600000000002</v>
      </c>
      <c r="L12" s="4">
        <v>843.29399999999998</v>
      </c>
      <c r="M12" s="4">
        <v>843.40700000000004</v>
      </c>
      <c r="N12" s="4">
        <v>843.53399999999999</v>
      </c>
      <c r="O12" s="4">
        <v>843.58600000000001</v>
      </c>
      <c r="P12" s="4">
        <v>843.73599999999999</v>
      </c>
      <c r="Q12" s="4">
        <v>843.76499999999999</v>
      </c>
      <c r="R12" s="4">
        <v>843.86199999999997</v>
      </c>
      <c r="S12" s="4">
        <v>843.923</v>
      </c>
      <c r="T12" s="4">
        <v>844.07299999999998</v>
      </c>
      <c r="U12" s="4">
        <v>844.154</v>
      </c>
      <c r="V12" s="4">
        <v>844.17</v>
      </c>
      <c r="W12" s="4">
        <v>844.19100000000003</v>
      </c>
      <c r="X12" s="4">
        <v>844.42899999999997</v>
      </c>
      <c r="Y12" s="4">
        <v>844.54100000000005</v>
      </c>
      <c r="Z12" s="4">
        <v>844.62699999999995</v>
      </c>
      <c r="AA12" s="4"/>
      <c r="AB12" s="4"/>
      <c r="AC12" s="4"/>
      <c r="AD12" s="4"/>
      <c r="AE12" s="4"/>
      <c r="AF12" s="4"/>
      <c r="AG12" s="4"/>
      <c r="AH12" s="4"/>
      <c r="AI12" s="4"/>
      <c r="AJ12" s="19">
        <f t="shared" si="2"/>
        <v>844.62699999999995</v>
      </c>
      <c r="AK12" s="19">
        <f t="shared" si="3"/>
        <v>842.88599999999997</v>
      </c>
      <c r="AL12" s="19">
        <f t="shared" si="4"/>
        <v>1.7409999999999854</v>
      </c>
    </row>
    <row r="13" spans="2:38" x14ac:dyDescent="0.25">
      <c r="B13" s="320"/>
      <c r="C13" s="1"/>
      <c r="D13" s="4"/>
      <c r="E13" s="4"/>
      <c r="F13" s="4"/>
      <c r="G13" s="4"/>
      <c r="H13" s="4"/>
      <c r="I13" s="4"/>
      <c r="J13" s="4"/>
      <c r="K13" s="4"/>
      <c r="L13" s="4"/>
      <c r="M13" s="4"/>
      <c r="N13" s="145"/>
      <c r="O13" s="4"/>
      <c r="P13" s="4"/>
      <c r="Q13" s="4"/>
      <c r="R13" s="4"/>
      <c r="S13" s="4"/>
      <c r="T13" s="4"/>
      <c r="U13" s="4"/>
      <c r="V13" s="4"/>
      <c r="W13" s="4"/>
      <c r="X13" s="4"/>
      <c r="Y13" s="4"/>
      <c r="Z13" s="4"/>
      <c r="AA13" s="4"/>
      <c r="AB13" s="4"/>
      <c r="AC13" s="4"/>
      <c r="AD13" s="4"/>
      <c r="AE13" s="145"/>
      <c r="AF13" s="145"/>
      <c r="AG13" s="4"/>
      <c r="AH13" s="35"/>
      <c r="AI13" s="4"/>
    </row>
    <row r="14" spans="2:38" x14ac:dyDescent="0.25">
      <c r="B14" s="320"/>
      <c r="C14" s="6" t="s">
        <v>9</v>
      </c>
      <c r="D14" s="4"/>
      <c r="E14" s="7">
        <f t="shared" ref="E14:AH14" si="5">(E12-$D$12)/(E3-$D$3)</f>
        <v>3.8940809968822528E-3</v>
      </c>
      <c r="F14" s="7">
        <f t="shared" si="5"/>
        <v>7.2079423364617649E-3</v>
      </c>
      <c r="G14" s="7">
        <f t="shared" si="5"/>
        <v>7.1468722396246616E-3</v>
      </c>
      <c r="H14" s="7">
        <f t="shared" si="5"/>
        <v>7.9947707160089084E-3</v>
      </c>
      <c r="I14" s="7">
        <f t="shared" si="5"/>
        <v>7.9987753071320573E-3</v>
      </c>
      <c r="J14" s="7">
        <f t="shared" si="5"/>
        <v>7.7170020990244186E-3</v>
      </c>
      <c r="K14" s="7">
        <f t="shared" si="5"/>
        <v>7.7032329505799507E-3</v>
      </c>
      <c r="L14" s="7">
        <f t="shared" si="5"/>
        <v>8.2349379352107139E-3</v>
      </c>
      <c r="M14" s="7">
        <f t="shared" si="5"/>
        <v>8.9012659957981959E-3</v>
      </c>
      <c r="N14" s="7">
        <f>(N12-$D$12)/(N3-$D$3)</f>
        <v>9.4652429850573851E-3</v>
      </c>
      <c r="O14" s="7">
        <f t="shared" si="5"/>
        <v>9.5691163604553209E-3</v>
      </c>
      <c r="P14" s="7">
        <f>(P12-$D$12)/(P3-$D$3)</f>
        <v>9.8484497381472608E-3</v>
      </c>
      <c r="Q14" s="7">
        <f>(Q12-$D$12)/(Q3-$D$3)</f>
        <v>9.7180762852405976E-3</v>
      </c>
      <c r="R14" s="7">
        <f t="shared" si="5"/>
        <v>9.540193931811056E-3</v>
      </c>
      <c r="S14" s="7">
        <f t="shared" si="5"/>
        <v>9.4065782551117794E-3</v>
      </c>
      <c r="T14" s="7">
        <f t="shared" si="5"/>
        <v>9.5032224490613319E-3</v>
      </c>
      <c r="U14" s="7">
        <f t="shared" si="5"/>
        <v>9.5276022451480334E-3</v>
      </c>
      <c r="V14" s="7">
        <f t="shared" si="5"/>
        <v>9.5300299854525431E-3</v>
      </c>
      <c r="W14" s="7">
        <f t="shared" si="5"/>
        <v>9.4807732823821485E-3</v>
      </c>
      <c r="X14" s="7">
        <f t="shared" si="5"/>
        <v>9.7950218689892149E-3</v>
      </c>
      <c r="Y14" s="7">
        <f t="shared" si="5"/>
        <v>9.9364189266270535E-3</v>
      </c>
      <c r="Z14" s="7">
        <f>(Z12-$D$12)/(Z3-$D$3)</f>
        <v>9.9551702843026536E-3</v>
      </c>
      <c r="AA14" s="7">
        <f t="shared" si="5"/>
        <v>7.2358735657533271E-2</v>
      </c>
      <c r="AB14" s="7">
        <f t="shared" si="5"/>
        <v>7.2358735657533271E-2</v>
      </c>
      <c r="AC14" s="7">
        <f t="shared" si="5"/>
        <v>7.2358735657533271E-2</v>
      </c>
      <c r="AD14" s="7">
        <f>(AD12-$D$12)/(AD3-$D$3)</f>
        <v>7.2358735657533271E-2</v>
      </c>
      <c r="AE14" s="7">
        <f t="shared" si="5"/>
        <v>7.2358735657533271E-2</v>
      </c>
      <c r="AF14" s="7">
        <f t="shared" si="5"/>
        <v>7.2358735657533271E-2</v>
      </c>
      <c r="AG14" s="7">
        <f>(AG12-$D$12)/(AG3-$D$3)</f>
        <v>7.2358735657533271E-2</v>
      </c>
      <c r="AH14" s="36">
        <f t="shared" si="5"/>
        <v>7.2358735657533271E-2</v>
      </c>
      <c r="AI14" s="36">
        <f>(AI12-$D$12)/(AI3-$D$3)</f>
        <v>7.2358735657533271E-2</v>
      </c>
      <c r="AL14" s="20">
        <f>AL12/AL3</f>
        <v>9.9551702843026536E-3</v>
      </c>
    </row>
    <row r="15" spans="2:38" x14ac:dyDescent="0.25">
      <c r="B15" s="320"/>
      <c r="C15" s="322" t="s">
        <v>10</v>
      </c>
      <c r="D15" s="323"/>
      <c r="E15" s="8">
        <f t="shared" ref="E15:J15" si="6">(E12-D12)/(E3-D3)</f>
        <v>3.8940809968822528E-3</v>
      </c>
      <c r="F15" s="8">
        <f t="shared" si="6"/>
        <v>7.909045971330653E-3</v>
      </c>
      <c r="G15" s="8">
        <f t="shared" si="6"/>
        <v>7.0588235294201567E-3</v>
      </c>
      <c r="H15" s="8">
        <f t="shared" si="6"/>
        <v>9.4149293880216711E-3</v>
      </c>
      <c r="I15" s="8">
        <f t="shared" si="6"/>
        <v>8.0115366127332683E-3</v>
      </c>
      <c r="J15" s="8">
        <f t="shared" si="6"/>
        <v>6.5422052018415692E-3</v>
      </c>
      <c r="K15" s="8">
        <f t="shared" ref="K15:AH15" si="7">(K12-J12)/(K3-J3)</f>
        <v>7.6544559868831803E-3</v>
      </c>
      <c r="L15" s="8">
        <f t="shared" si="7"/>
        <v>1.0994502748622749E-2</v>
      </c>
      <c r="M15" s="8">
        <f t="shared" si="7"/>
        <v>1.2575116848436069E-2</v>
      </c>
      <c r="N15" s="8">
        <f>(N12-M12)/(N3-M3)</f>
        <v>1.2789526686802517E-2</v>
      </c>
      <c r="O15" s="8">
        <f>(O12-N12)/(O3-N3)</f>
        <v>1.1085056491156046E-2</v>
      </c>
      <c r="P15" s="8">
        <f>(P12-O12)/(P3-O3)</f>
        <v>1.1401641836423549E-2</v>
      </c>
      <c r="Q15" s="8">
        <f t="shared" si="7"/>
        <v>7.0014485755667761E-3</v>
      </c>
      <c r="R15" s="8">
        <f t="shared" si="7"/>
        <v>8.1828918508507868E-3</v>
      </c>
      <c r="S15" s="8">
        <f t="shared" si="7"/>
        <v>7.6845553036072921E-3</v>
      </c>
      <c r="T15" s="8">
        <f t="shared" si="7"/>
        <v>1.0229830184817056E-2</v>
      </c>
      <c r="U15" s="8">
        <f t="shared" si="7"/>
        <v>9.8997800048900471E-3</v>
      </c>
      <c r="V15" s="8">
        <f t="shared" si="7"/>
        <v>9.7264437689824658E-3</v>
      </c>
      <c r="W15" s="8">
        <f t="shared" si="7"/>
        <v>7.2041166381013929E-3</v>
      </c>
      <c r="X15" s="8">
        <f t="shared" si="7"/>
        <v>1.1970626697512695E-2</v>
      </c>
      <c r="Y15" s="8">
        <f t="shared" si="7"/>
        <v>1.2403100775201762E-2</v>
      </c>
      <c r="Z15" s="8">
        <f>(Z12-Y12)/(Z3-Y3)</f>
        <v>1.0330330330319559E-2</v>
      </c>
      <c r="AA15" s="8">
        <f>(AA12-Z12)/(AA3-Z3)</f>
        <v>7.1435718155095806E-2</v>
      </c>
      <c r="AB15" s="8" t="e">
        <f t="shared" si="7"/>
        <v>#DIV/0!</v>
      </c>
      <c r="AC15" s="8" t="e">
        <f t="shared" si="7"/>
        <v>#DIV/0!</v>
      </c>
      <c r="AD15" s="8" t="e">
        <f t="shared" si="7"/>
        <v>#DIV/0!</v>
      </c>
      <c r="AE15" s="8" t="e">
        <f t="shared" si="7"/>
        <v>#DIV/0!</v>
      </c>
      <c r="AF15" s="8" t="e">
        <f t="shared" si="7"/>
        <v>#DIV/0!</v>
      </c>
      <c r="AG15" s="8" t="e">
        <f t="shared" si="7"/>
        <v>#DIV/0!</v>
      </c>
      <c r="AH15" s="37" t="e">
        <f t="shared" si="7"/>
        <v>#DIV/0!</v>
      </c>
      <c r="AI15" s="37" t="e">
        <f>(AI12-AG12)/(AI3-AG3)</f>
        <v>#DIV/0!</v>
      </c>
    </row>
    <row r="16" spans="2:38" x14ac:dyDescent="0.25">
      <c r="B16" s="320"/>
      <c r="C16" s="6" t="s">
        <v>11</v>
      </c>
      <c r="D16" s="4"/>
      <c r="E16" s="7">
        <f>(E11-$D$11)/(E3-$D$3)</f>
        <v>1.2461059190094041E-2</v>
      </c>
      <c r="F16" s="7">
        <f>(F11-D11)/(F3-D3)</f>
        <v>2.5839793281664133E-2</v>
      </c>
      <c r="G16" s="7">
        <f>(G11-D11)/(G3-D3)</f>
        <v>2.3608768971319156E-2</v>
      </c>
      <c r="H16" s="7">
        <f>(H11-D11)/(H3-D3)</f>
        <v>2.8509654062750585E-2</v>
      </c>
      <c r="I16" s="7">
        <f>(I11-D11)/(I3-D3)</f>
        <v>2.8014849401046656E-2</v>
      </c>
      <c r="J16" s="7">
        <f>(J11-D11)/(J3-D3)</f>
        <v>2.6947771329794729E-2</v>
      </c>
      <c r="K16" s="7">
        <f>(K11-D11)/(K3-D3)</f>
        <v>2.7779783828024516E-2</v>
      </c>
      <c r="L16" s="7">
        <f>(L11-D11)/(L3-D3)</f>
        <v>2.8559895044907892E-2</v>
      </c>
      <c r="M16" s="7">
        <f>(M11-D11)/(M3-D3)</f>
        <v>2.9915771129823909E-2</v>
      </c>
      <c r="N16" s="7">
        <f>(N11-D11)/(N3-D3)</f>
        <v>3.1024963117683945E-2</v>
      </c>
      <c r="O16" s="7">
        <f>(O11-D11)/(O3-D3)</f>
        <v>3.2411964129484279E-2</v>
      </c>
      <c r="P16" s="7">
        <f>(P11-D11)/(P3-D3)</f>
        <v>3.3728043750289982E-2</v>
      </c>
      <c r="Q16" s="7">
        <f>(Q11-D11)/(Q3-D3)</f>
        <v>3.4140409065779032E-2</v>
      </c>
      <c r="R16" s="7">
        <f>(R11-D11)/(R3-D3)</f>
        <v>3.4632076947139087E-2</v>
      </c>
      <c r="S16" s="7">
        <f>(S11-D11)/(S3-D3)</f>
        <v>3.5022949511074451E-2</v>
      </c>
      <c r="T16" s="7">
        <f>(T11-D11)/(T3-D3)</f>
        <v>3.5314839277851451E-2</v>
      </c>
      <c r="U16" s="7">
        <f>(U11-D11)/(U3-D3)</f>
        <v>3.5833702765857893E-2</v>
      </c>
      <c r="V16" s="7">
        <f>(V11-D11)/(V3-D3)</f>
        <v>3.5670813169848596E-2</v>
      </c>
      <c r="W16" s="7">
        <f>(W11-D11)/(W3-D3)</f>
        <v>3.5300442436085738E-2</v>
      </c>
      <c r="X16" s="7">
        <f>(X11-D11)/(X3-D3)</f>
        <v>3.4939598423146784E-2</v>
      </c>
      <c r="Y16" s="7">
        <f>(Y11-D11)/(Y3-D3)</f>
        <v>3.5530952995635662E-2</v>
      </c>
      <c r="Z16" s="7">
        <f>(Z11-D11)/(Z3-D3)</f>
        <v>3.593810754557223E-2</v>
      </c>
      <c r="AA16" s="7">
        <f>(AA11-D11)/(AA3-D3)</f>
        <v>0.30059008245633362</v>
      </c>
      <c r="AB16" s="7">
        <f>(AB11-D11)/(AB3-D3)</f>
        <v>0.30059008245633362</v>
      </c>
      <c r="AC16" s="7">
        <f>(AC11-D11)/(AC3-D3)</f>
        <v>0.30059008245633362</v>
      </c>
      <c r="AD16" s="7">
        <f>(AD11-D11)/(AD3-D3)</f>
        <v>0.30059008245633362</v>
      </c>
      <c r="AE16" s="7">
        <f>(AE11-D11)/(AE3-D3)</f>
        <v>0.30059008245633362</v>
      </c>
      <c r="AF16" s="7">
        <f>(AF11-E11)/(AF3-E3)</f>
        <v>0.30055832641988262</v>
      </c>
      <c r="AG16" s="7">
        <f>(AG11-F11)/(AG3-F3)</f>
        <v>0.30041676161009417</v>
      </c>
      <c r="AH16" s="36">
        <f>(AH11-D11)/(AH3-D3)</f>
        <v>0.30059008245633362</v>
      </c>
      <c r="AI16" s="36">
        <f>(AI11-D11)/(AI3-D3)</f>
        <v>0.30059008245633362</v>
      </c>
      <c r="AL16" s="20">
        <f>AL11/AL3</f>
        <v>3.593810754557223E-2</v>
      </c>
    </row>
    <row r="17" spans="1:38" x14ac:dyDescent="0.25">
      <c r="B17" s="320"/>
      <c r="C17" s="322" t="s">
        <v>99</v>
      </c>
      <c r="D17" s="323"/>
      <c r="E17" s="8">
        <f t="shared" ref="E17:J17" si="8">(E11-D11)/(E3-D3)</f>
        <v>1.2461059190094041E-2</v>
      </c>
      <c r="F17" s="8">
        <f t="shared" si="8"/>
        <v>2.8670291646068935E-2</v>
      </c>
      <c r="G17" s="8">
        <f t="shared" si="8"/>
        <v>2.0392156862699989E-2</v>
      </c>
      <c r="H17" s="8">
        <f t="shared" si="8"/>
        <v>3.6718224613336507E-2</v>
      </c>
      <c r="I17" s="8">
        <f t="shared" si="8"/>
        <v>2.643807082197789E-2</v>
      </c>
      <c r="J17" s="8">
        <f t="shared" si="8"/>
        <v>2.2498803255158819E-2</v>
      </c>
      <c r="K17" s="8">
        <f t="shared" ref="K17:AC17" si="9">(K11-J11)/(K3-J3)</f>
        <v>3.072717331874638E-2</v>
      </c>
      <c r="L17" s="8">
        <f t="shared" si="9"/>
        <v>3.2608695652173912E-2</v>
      </c>
      <c r="M17" s="8">
        <f t="shared" si="9"/>
        <v>3.7391497885572667E-2</v>
      </c>
      <c r="N17" s="8">
        <f>(N11-M11)/(N3-M3)</f>
        <v>3.7562940584092284E-2</v>
      </c>
      <c r="O17" s="8">
        <f>(O11-N11)/(O3-N3)</f>
        <v>5.2654018333033632E-2</v>
      </c>
      <c r="P17" s="8">
        <f>(P11-O11)/(P3-O3)</f>
        <v>4.1045910611128236E-2</v>
      </c>
      <c r="Q17" s="8">
        <f t="shared" si="9"/>
        <v>4.2732979237008042E-2</v>
      </c>
      <c r="R17" s="8">
        <f t="shared" si="9"/>
        <v>3.8383667960216514E-2</v>
      </c>
      <c r="S17" s="8">
        <f t="shared" si="9"/>
        <v>4.0060468631865985E-2</v>
      </c>
      <c r="T17" s="8">
        <f t="shared" si="9"/>
        <v>3.7509377344347297E-2</v>
      </c>
      <c r="U17" s="8">
        <f t="shared" si="9"/>
        <v>4.3754583231445772E-2</v>
      </c>
      <c r="V17" s="8">
        <f t="shared" si="9"/>
        <v>2.2492401215983605E-2</v>
      </c>
      <c r="W17" s="8">
        <f t="shared" si="9"/>
        <v>1.8181818181772801E-2</v>
      </c>
      <c r="X17" s="8">
        <f t="shared" si="9"/>
        <v>3.2441404285282895E-2</v>
      </c>
      <c r="Y17" s="8">
        <f t="shared" si="9"/>
        <v>4.5847176079754665E-2</v>
      </c>
      <c r="Z17" s="8">
        <f>(Z11-Y11)/(Z3-Y3)</f>
        <v>4.4084084084057965E-2</v>
      </c>
      <c r="AA17" s="8">
        <f>(AA11-Z11)/(AA3-Z3)</f>
        <v>0.29667558809313072</v>
      </c>
      <c r="AB17" s="8" t="e">
        <f t="shared" si="9"/>
        <v>#DIV/0!</v>
      </c>
      <c r="AC17" s="8" t="e">
        <f t="shared" si="9"/>
        <v>#DIV/0!</v>
      </c>
      <c r="AD17" s="8" t="e">
        <f>(AD11-AC11)/(AD3-AC3)</f>
        <v>#DIV/0!</v>
      </c>
      <c r="AE17" s="8" t="e">
        <f>(AE11-AD11)/(AE3-AD3)</f>
        <v>#DIV/0!</v>
      </c>
      <c r="AF17" s="8" t="e">
        <f>(AF11-AE11)/(AF3-AE3)</f>
        <v>#DIV/0!</v>
      </c>
      <c r="AG17" s="8" t="e">
        <f>(AG11-AF11)/(AG3-AF3)</f>
        <v>#DIV/0!</v>
      </c>
      <c r="AH17" s="37" t="e">
        <f>(AH11-AG11)/(AH3-AG3)</f>
        <v>#DIV/0!</v>
      </c>
      <c r="AI17" s="37" t="e">
        <f>(AI11-AG11)/(AI3-AG3)</f>
        <v>#DIV/0!</v>
      </c>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J21" s="19"/>
      <c r="AK21" s="19"/>
      <c r="AL21" s="19"/>
    </row>
    <row r="22" spans="1:38"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J22" s="19"/>
    </row>
    <row r="23" spans="1:3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J23" s="19"/>
      <c r="AL23" s="20"/>
    </row>
    <row r="24" spans="1:38"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J24" s="19"/>
    </row>
    <row r="25" spans="1:38" x14ac:dyDescent="0.25">
      <c r="R25" s="13"/>
      <c r="S25" s="13"/>
      <c r="T25" s="13"/>
      <c r="U25" s="13"/>
      <c r="V25" t="s">
        <v>179</v>
      </c>
      <c r="AJ25" s="19"/>
      <c r="AL25" s="20"/>
    </row>
    <row r="26" spans="1:38" x14ac:dyDescent="0.25">
      <c r="R26" s="13"/>
      <c r="S26" s="13"/>
      <c r="T26" s="13"/>
      <c r="U26" s="13"/>
      <c r="AJ26" s="19"/>
    </row>
    <row r="27" spans="1:38" x14ac:dyDescent="0.25">
      <c r="R27" s="13"/>
      <c r="S27" s="13"/>
      <c r="T27" s="13"/>
      <c r="U27" s="13"/>
    </row>
    <row r="28" spans="1:38" x14ac:dyDescent="0.25">
      <c r="S28" s="13"/>
      <c r="T28" s="13"/>
      <c r="U28" s="13"/>
    </row>
    <row r="29" spans="1:38" x14ac:dyDescent="0.25">
      <c r="S29" s="13"/>
      <c r="T29" s="13"/>
      <c r="U29" s="13"/>
    </row>
    <row r="30" spans="1:38" x14ac:dyDescent="0.25">
      <c r="T30" s="13"/>
    </row>
  </sheetData>
  <mergeCells count="3">
    <mergeCell ref="B2:B18"/>
    <mergeCell ref="C15:D15"/>
    <mergeCell ref="C17:D17"/>
  </mergeCells>
  <conditionalFormatting sqref="E16:AH16">
    <cfRule type="cellIs" dxfId="285" priority="12" operator="greaterThan">
      <formula>0.2</formula>
    </cfRule>
  </conditionalFormatting>
  <conditionalFormatting sqref="E14:AH14">
    <cfRule type="cellIs" dxfId="284" priority="9" operator="lessThan">
      <formula>0.15</formula>
    </cfRule>
    <cfRule type="cellIs" dxfId="283" priority="11" operator="greaterThan">
      <formula>0.15</formula>
    </cfRule>
  </conditionalFormatting>
  <conditionalFormatting sqref="E16:AH16">
    <cfRule type="cellIs" dxfId="282" priority="10" operator="lessThan">
      <formula>0.2</formula>
    </cfRule>
  </conditionalFormatting>
  <conditionalFormatting sqref="AI16">
    <cfRule type="cellIs" dxfId="281" priority="8" operator="greaterThan">
      <formula>0.2</formula>
    </cfRule>
  </conditionalFormatting>
  <conditionalFormatting sqref="AI14">
    <cfRule type="cellIs" dxfId="280" priority="5" operator="lessThan">
      <formula>0.15</formula>
    </cfRule>
    <cfRule type="cellIs" dxfId="279" priority="7" operator="greaterThan">
      <formula>0.15</formula>
    </cfRule>
  </conditionalFormatting>
  <conditionalFormatting sqref="AI16">
    <cfRule type="cellIs" dxfId="278" priority="6" operator="lessThan">
      <formula>0.2</formula>
    </cfRule>
  </conditionalFormatting>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0"/>
  <sheetViews>
    <sheetView workbookViewId="0">
      <pane xSplit="4" ySplit="2" topLeftCell="V3" activePane="bottomRight" state="frozen"/>
      <selection pane="topRight" activeCell="E1" sqref="E1"/>
      <selection pane="bottomLeft" activeCell="A3" sqref="A3"/>
      <selection pane="bottomRight" activeCell="AE8" sqref="AE8"/>
    </sheetView>
  </sheetViews>
  <sheetFormatPr defaultRowHeight="15" x14ac:dyDescent="0.25"/>
  <cols>
    <col min="1" max="1" width="3.7109375" customWidth="1"/>
    <col min="4" max="4" width="12" customWidth="1"/>
    <col min="5" max="34" width="10.7109375" customWidth="1"/>
    <col min="35" max="35" width="10.140625" bestFit="1" customWidth="1"/>
    <col min="36" max="38" width="10.140625" hidden="1" customWidth="1"/>
    <col min="39" max="39" width="17.5703125" customWidth="1"/>
  </cols>
  <sheetData>
    <row r="1" spans="2:38" ht="26.25" customHeight="1" x14ac:dyDescent="0.25">
      <c r="D1" s="56"/>
    </row>
    <row r="2" spans="2:38" x14ac:dyDescent="0.25">
      <c r="B2" s="319" t="s">
        <v>35</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45597</v>
      </c>
      <c r="AK2" s="151">
        <v>45598</v>
      </c>
      <c r="AL2" s="151">
        <v>45599</v>
      </c>
    </row>
    <row r="3" spans="2:38" x14ac:dyDescent="0.25">
      <c r="B3" s="320"/>
      <c r="C3" s="3" t="s">
        <v>0</v>
      </c>
      <c r="D3" s="16">
        <f t="shared" ref="D3:AH3" si="0">D4+D5+D6</f>
        <v>420.95000000000005</v>
      </c>
      <c r="E3" s="16">
        <f t="shared" si="0"/>
        <v>441.06000000000006</v>
      </c>
      <c r="F3" s="16">
        <f t="shared" si="0"/>
        <v>453.68999999999994</v>
      </c>
      <c r="G3" s="16">
        <f t="shared" si="0"/>
        <v>477.33</v>
      </c>
      <c r="H3" s="16">
        <f t="shared" si="0"/>
        <v>506.93099999999998</v>
      </c>
      <c r="I3" s="16">
        <f t="shared" si="0"/>
        <v>534.70400000000006</v>
      </c>
      <c r="J3" s="16">
        <f t="shared" si="0"/>
        <v>581.63099999999997</v>
      </c>
      <c r="K3" s="16">
        <f t="shared" si="0"/>
        <v>604.76099999999997</v>
      </c>
      <c r="L3" s="16">
        <f t="shared" si="0"/>
        <v>628.64200000000005</v>
      </c>
      <c r="M3" s="16">
        <f t="shared" si="0"/>
        <v>656.28800000000001</v>
      </c>
      <c r="N3" s="16">
        <f t="shared" si="0"/>
        <v>680.24199999999996</v>
      </c>
      <c r="O3" s="16">
        <f t="shared" si="0"/>
        <v>685.48599999999999</v>
      </c>
      <c r="P3" s="16">
        <f t="shared" si="0"/>
        <v>707.28400000000011</v>
      </c>
      <c r="Q3" s="16">
        <f t="shared" si="0"/>
        <v>720.404</v>
      </c>
      <c r="R3" s="16">
        <f t="shared" si="0"/>
        <v>755.00800000000004</v>
      </c>
      <c r="S3" s="16">
        <f t="shared" si="0"/>
        <v>777.85299999999995</v>
      </c>
      <c r="T3" s="16">
        <f t="shared" si="0"/>
        <v>799.44800000000009</v>
      </c>
      <c r="U3" s="16">
        <f t="shared" si="0"/>
        <v>822.10799999999995</v>
      </c>
      <c r="V3" s="16">
        <f t="shared" si="0"/>
        <v>836.85799999999995</v>
      </c>
      <c r="W3" s="16">
        <f t="shared" si="0"/>
        <v>853.64999999999986</v>
      </c>
      <c r="X3" s="16">
        <f t="shared" si="0"/>
        <v>889.32500000000005</v>
      </c>
      <c r="Y3" s="16">
        <f t="shared" si="0"/>
        <v>910.91499999999996</v>
      </c>
      <c r="Z3" s="16">
        <f t="shared" si="0"/>
        <v>939.07399999999996</v>
      </c>
      <c r="AA3" s="16">
        <f t="shared" si="0"/>
        <v>956.11099999999999</v>
      </c>
      <c r="AB3" s="16">
        <f t="shared" si="0"/>
        <v>957.74800000000005</v>
      </c>
      <c r="AC3" s="16">
        <f t="shared" si="0"/>
        <v>0</v>
      </c>
      <c r="AD3" s="16">
        <f t="shared" si="0"/>
        <v>0</v>
      </c>
      <c r="AE3" s="16">
        <f t="shared" si="0"/>
        <v>0</v>
      </c>
      <c r="AF3" s="16">
        <f t="shared" si="0"/>
        <v>0</v>
      </c>
      <c r="AG3" s="16">
        <f t="shared" si="0"/>
        <v>0</v>
      </c>
      <c r="AH3" s="16">
        <f t="shared" si="0"/>
        <v>0</v>
      </c>
      <c r="AI3" s="16">
        <f t="shared" ref="AI3" si="1">AI4+AI5+AI6</f>
        <v>0</v>
      </c>
      <c r="AJ3" s="19">
        <f>MAX(D3:AI3)</f>
        <v>957.74800000000005</v>
      </c>
      <c r="AK3" s="19">
        <f>D3</f>
        <v>420.95000000000005</v>
      </c>
      <c r="AL3" s="19">
        <f>AJ3-AK3</f>
        <v>536.798</v>
      </c>
    </row>
    <row r="4" spans="2:38" x14ac:dyDescent="0.25">
      <c r="B4" s="320"/>
      <c r="C4" s="3" t="s">
        <v>1</v>
      </c>
      <c r="D4" s="148">
        <v>154.173</v>
      </c>
      <c r="E4" s="4">
        <v>165.935</v>
      </c>
      <c r="F4" s="4">
        <v>165.935</v>
      </c>
      <c r="G4" s="4">
        <v>477.33</v>
      </c>
      <c r="H4" s="4">
        <v>506.93099999999998</v>
      </c>
      <c r="I4" s="4">
        <v>197.93299999999999</v>
      </c>
      <c r="J4" s="4">
        <v>225.143</v>
      </c>
      <c r="K4" s="4">
        <v>604.76099999999997</v>
      </c>
      <c r="L4" s="4">
        <v>240.501</v>
      </c>
      <c r="M4" s="4">
        <v>656.28800000000001</v>
      </c>
      <c r="N4" s="4">
        <v>264.5</v>
      </c>
      <c r="O4" s="4">
        <v>265.00700000000001</v>
      </c>
      <c r="P4" s="4">
        <v>277.35500000000002</v>
      </c>
      <c r="Q4" s="4">
        <v>280.49700000000001</v>
      </c>
      <c r="R4" s="4">
        <v>298.995</v>
      </c>
      <c r="S4" s="4">
        <v>306.30099999999999</v>
      </c>
      <c r="T4" s="4">
        <v>312.04700000000003</v>
      </c>
      <c r="U4" s="4">
        <v>822.10799999999995</v>
      </c>
      <c r="V4" s="4">
        <v>836.85799999999995</v>
      </c>
      <c r="W4" s="4">
        <v>336.11099999999999</v>
      </c>
      <c r="X4" s="4">
        <v>889.32500000000005</v>
      </c>
      <c r="Y4" s="4">
        <v>910.91499999999996</v>
      </c>
      <c r="Z4" s="4">
        <v>939.07399999999996</v>
      </c>
      <c r="AA4" s="4">
        <v>956.11099999999999</v>
      </c>
      <c r="AB4" s="4">
        <v>957.74800000000005</v>
      </c>
      <c r="AC4" s="4"/>
      <c r="AD4" s="4"/>
      <c r="AE4" s="4"/>
      <c r="AF4" s="4"/>
      <c r="AG4" s="4"/>
      <c r="AH4" s="4"/>
      <c r="AI4" s="4"/>
      <c r="AJ4" s="19">
        <f t="shared" ref="AJ4:AJ12" si="2">MAX(D4:AI4)</f>
        <v>957.74800000000005</v>
      </c>
      <c r="AK4" s="19">
        <f t="shared" ref="AK4:AK12" si="3">D4</f>
        <v>154.173</v>
      </c>
      <c r="AL4" s="19">
        <f t="shared" ref="AL4:AL12" si="4">AJ4-AK4</f>
        <v>803.57500000000005</v>
      </c>
    </row>
    <row r="5" spans="2:38" x14ac:dyDescent="0.25">
      <c r="B5" s="320"/>
      <c r="C5" s="3" t="s">
        <v>2</v>
      </c>
      <c r="D5" s="148">
        <v>97.68</v>
      </c>
      <c r="E5" s="4">
        <v>99.968000000000004</v>
      </c>
      <c r="F5" s="4">
        <v>105.59</v>
      </c>
      <c r="G5" s="4"/>
      <c r="H5" s="4"/>
      <c r="I5" s="4">
        <v>127.78700000000001</v>
      </c>
      <c r="J5" s="4">
        <v>136.77600000000001</v>
      </c>
      <c r="K5" s="4"/>
      <c r="L5" s="4">
        <v>151.071</v>
      </c>
      <c r="M5" s="4"/>
      <c r="N5" s="4">
        <v>164.785</v>
      </c>
      <c r="O5" s="4">
        <v>165.44200000000001</v>
      </c>
      <c r="P5" s="4">
        <v>170.00200000000001</v>
      </c>
      <c r="Q5" s="4">
        <v>176.41399999999999</v>
      </c>
      <c r="R5" s="4">
        <v>182.28</v>
      </c>
      <c r="S5" s="4">
        <v>189.03299999999999</v>
      </c>
      <c r="T5" s="4">
        <v>195.98400000000001</v>
      </c>
      <c r="U5" s="4"/>
      <c r="V5" s="4"/>
      <c r="W5" s="4">
        <v>210.40100000000001</v>
      </c>
      <c r="X5" s="4"/>
      <c r="Y5" s="4"/>
      <c r="Z5" s="4"/>
      <c r="AA5" s="4"/>
      <c r="AB5" s="4"/>
      <c r="AC5" s="4"/>
      <c r="AD5" s="4"/>
      <c r="AE5" s="4"/>
      <c r="AF5" s="4"/>
      <c r="AG5" s="4"/>
      <c r="AH5" s="4"/>
      <c r="AI5" s="4"/>
      <c r="AJ5" s="19">
        <f t="shared" si="2"/>
        <v>210.40100000000001</v>
      </c>
      <c r="AK5" s="19">
        <f t="shared" si="3"/>
        <v>97.68</v>
      </c>
      <c r="AL5" s="19">
        <f t="shared" si="4"/>
        <v>112.721</v>
      </c>
    </row>
    <row r="6" spans="2:38" x14ac:dyDescent="0.25">
      <c r="B6" s="320"/>
      <c r="C6" s="3" t="s">
        <v>3</v>
      </c>
      <c r="D6" s="148">
        <v>169.09700000000001</v>
      </c>
      <c r="E6" s="4">
        <v>175.15700000000001</v>
      </c>
      <c r="F6" s="4">
        <v>182.16499999999999</v>
      </c>
      <c r="G6" s="4"/>
      <c r="H6" s="4"/>
      <c r="I6" s="4">
        <v>208.98400000000001</v>
      </c>
      <c r="J6" s="4">
        <v>219.71199999999999</v>
      </c>
      <c r="K6" s="4"/>
      <c r="L6" s="4">
        <v>237.07</v>
      </c>
      <c r="M6" s="4"/>
      <c r="N6" s="4">
        <v>250.95699999999999</v>
      </c>
      <c r="O6" s="4">
        <v>255.03700000000001</v>
      </c>
      <c r="P6" s="4">
        <v>259.92700000000002</v>
      </c>
      <c r="Q6" s="4">
        <v>263.49299999999999</v>
      </c>
      <c r="R6" s="4">
        <v>273.733</v>
      </c>
      <c r="S6" s="4">
        <v>282.51900000000001</v>
      </c>
      <c r="T6" s="4">
        <v>291.41699999999997</v>
      </c>
      <c r="U6" s="4"/>
      <c r="V6" s="4"/>
      <c r="W6" s="4">
        <v>307.13799999999998</v>
      </c>
      <c r="X6" s="4"/>
      <c r="Y6" s="4"/>
      <c r="Z6" s="4"/>
      <c r="AA6" s="4"/>
      <c r="AB6" s="4"/>
      <c r="AC6" s="4"/>
      <c r="AD6" s="4"/>
      <c r="AE6" s="4"/>
      <c r="AF6" s="4"/>
      <c r="AG6" s="4"/>
      <c r="AH6" s="4"/>
      <c r="AI6" s="4"/>
      <c r="AJ6" s="19">
        <f t="shared" si="2"/>
        <v>307.13799999999998</v>
      </c>
      <c r="AK6" s="19">
        <f t="shared" si="3"/>
        <v>169.09700000000001</v>
      </c>
      <c r="AL6" s="19">
        <f t="shared" si="4"/>
        <v>138.04099999999997</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48">
        <v>19.599</v>
      </c>
      <c r="E11" s="4">
        <v>21.16</v>
      </c>
      <c r="F11" s="4">
        <v>22.202999999999999</v>
      </c>
      <c r="G11" s="4">
        <v>23.956</v>
      </c>
      <c r="H11" s="4">
        <v>26.370999999999999</v>
      </c>
      <c r="I11" s="4">
        <v>29.347000000000001</v>
      </c>
      <c r="J11" s="4">
        <v>34.021999999999998</v>
      </c>
      <c r="K11" s="4">
        <v>36.308999999999997</v>
      </c>
      <c r="L11" s="4">
        <v>38.58</v>
      </c>
      <c r="M11" s="4">
        <v>41.606999999999999</v>
      </c>
      <c r="N11" s="4">
        <v>42.872999999999998</v>
      </c>
      <c r="O11" s="4">
        <v>43.027000000000001</v>
      </c>
      <c r="P11" s="4">
        <v>44.677999999999997</v>
      </c>
      <c r="Q11" s="4">
        <v>46.143000000000001</v>
      </c>
      <c r="R11" s="4">
        <v>50.692999999999998</v>
      </c>
      <c r="S11" s="4">
        <v>54.176000000000002</v>
      </c>
      <c r="T11" s="4">
        <v>59.152999999999999</v>
      </c>
      <c r="U11" s="4">
        <v>63.715000000000003</v>
      </c>
      <c r="V11" s="4">
        <v>65.277000000000001</v>
      </c>
      <c r="W11" s="4">
        <v>67.584999999999994</v>
      </c>
      <c r="X11" s="4">
        <v>75.570999999999998</v>
      </c>
      <c r="Y11" s="4">
        <v>79.338999999999999</v>
      </c>
      <c r="Z11" s="4">
        <v>89.156000000000006</v>
      </c>
      <c r="AA11" s="4">
        <v>91.676000000000002</v>
      </c>
      <c r="AB11" s="4">
        <v>91.866</v>
      </c>
      <c r="AC11" s="4"/>
      <c r="AD11" s="4"/>
      <c r="AE11" s="4"/>
      <c r="AF11" s="4"/>
      <c r="AG11" s="4"/>
      <c r="AH11" s="4"/>
      <c r="AI11" s="4"/>
      <c r="AJ11" s="19">
        <f t="shared" si="2"/>
        <v>91.866</v>
      </c>
      <c r="AK11" s="19">
        <f t="shared" si="3"/>
        <v>19.599</v>
      </c>
      <c r="AL11" s="19">
        <f t="shared" si="4"/>
        <v>72.266999999999996</v>
      </c>
    </row>
    <row r="12" spans="2:38" x14ac:dyDescent="0.25">
      <c r="B12" s="320"/>
      <c r="C12" s="3" t="s">
        <v>8</v>
      </c>
      <c r="D12" s="148">
        <v>8.5830000000000002</v>
      </c>
      <c r="E12" s="4">
        <v>8.8829999999999991</v>
      </c>
      <c r="F12" s="4">
        <v>9.0869999999999997</v>
      </c>
      <c r="G12" s="4">
        <v>9.4789999999999992</v>
      </c>
      <c r="H12" s="4">
        <v>9.9949999999999992</v>
      </c>
      <c r="I12" s="4">
        <v>10.356999999999999</v>
      </c>
      <c r="J12" s="4">
        <v>11.129</v>
      </c>
      <c r="K12" s="4">
        <v>12.016999999999999</v>
      </c>
      <c r="L12" s="4">
        <v>12.946</v>
      </c>
      <c r="M12" s="4">
        <v>14.012</v>
      </c>
      <c r="N12" s="4">
        <v>15.282</v>
      </c>
      <c r="O12" s="4">
        <v>15.462</v>
      </c>
      <c r="P12" s="4">
        <v>16.484000000000002</v>
      </c>
      <c r="Q12" s="4">
        <v>17.079999999999998</v>
      </c>
      <c r="R12" s="4">
        <v>18.859000000000002</v>
      </c>
      <c r="S12" s="4">
        <v>19.835999999999999</v>
      </c>
      <c r="T12" s="4">
        <v>20.597999999999999</v>
      </c>
      <c r="U12" s="4">
        <v>21.594000000000001</v>
      </c>
      <c r="V12" s="4">
        <v>22.506</v>
      </c>
      <c r="W12" s="4">
        <v>23.658000000000001</v>
      </c>
      <c r="X12" s="4">
        <v>24.724</v>
      </c>
      <c r="Y12" s="4">
        <v>25.780999999999999</v>
      </c>
      <c r="Z12" s="4">
        <v>26.55</v>
      </c>
      <c r="AA12" s="4">
        <v>27.372</v>
      </c>
      <c r="AB12" s="4">
        <v>27.443000000000001</v>
      </c>
      <c r="AC12" s="4"/>
      <c r="AD12" s="4"/>
      <c r="AE12" s="4"/>
      <c r="AF12" s="4"/>
      <c r="AG12" s="4"/>
      <c r="AH12" s="4"/>
      <c r="AI12" s="4"/>
      <c r="AJ12" s="19">
        <f t="shared" si="2"/>
        <v>27.443000000000001</v>
      </c>
      <c r="AK12" s="19">
        <f t="shared" si="3"/>
        <v>8.5830000000000002</v>
      </c>
      <c r="AL12" s="19">
        <f t="shared" si="4"/>
        <v>18.86</v>
      </c>
    </row>
    <row r="13" spans="2:38" x14ac:dyDescent="0.25">
      <c r="B13" s="320"/>
      <c r="C13" s="1"/>
      <c r="D13" s="148"/>
      <c r="E13" s="145"/>
      <c r="F13" s="145"/>
      <c r="G13" s="145"/>
      <c r="H13" s="145"/>
      <c r="I13" s="4"/>
      <c r="J13" s="145"/>
      <c r="K13" s="4"/>
      <c r="L13" s="4"/>
      <c r="M13" s="4"/>
      <c r="N13" s="4"/>
      <c r="O13" s="4"/>
      <c r="P13" s="4"/>
      <c r="Q13" s="4"/>
      <c r="R13" s="4"/>
      <c r="S13" s="4"/>
      <c r="T13" s="4"/>
      <c r="U13" s="4"/>
      <c r="V13" s="4"/>
      <c r="W13" s="4"/>
      <c r="X13" s="4"/>
      <c r="Y13" s="4"/>
      <c r="Z13" s="4"/>
      <c r="AA13" s="4"/>
      <c r="AB13" s="4"/>
      <c r="AC13" s="4"/>
      <c r="AD13" s="4"/>
      <c r="AE13" s="4"/>
      <c r="AF13" s="4"/>
      <c r="AG13" s="4"/>
      <c r="AH13" s="35"/>
      <c r="AI13" s="4"/>
    </row>
    <row r="14" spans="2:38" x14ac:dyDescent="0.25">
      <c r="B14" s="320"/>
      <c r="C14" s="6" t="s">
        <v>9</v>
      </c>
      <c r="D14" s="4"/>
      <c r="E14" s="7">
        <f>(E12-$D$12)/(E3-$D$3)</f>
        <v>1.4917951268025795E-2</v>
      </c>
      <c r="F14" s="7">
        <f>(F12-$D$12)/(F3-$D$3)</f>
        <v>1.5394013439218118E-2</v>
      </c>
      <c r="G14" s="7">
        <f>(G12-$D$12)/(G3-$D$3)</f>
        <v>1.5892160340546291E-2</v>
      </c>
      <c r="H14" s="7">
        <f t="shared" ref="H14:AI14" si="5">(H12-$D$12)/(H3-$D$3)</f>
        <v>1.6422232818878592E-2</v>
      </c>
      <c r="I14" s="7">
        <f t="shared" si="5"/>
        <v>1.5595055998030828E-2</v>
      </c>
      <c r="J14" s="7">
        <f t="shared" si="5"/>
        <v>1.5845059465649333E-2</v>
      </c>
      <c r="K14" s="7">
        <f t="shared" si="5"/>
        <v>1.8682233381027254E-2</v>
      </c>
      <c r="L14" s="7">
        <f t="shared" si="5"/>
        <v>2.1007068158619493E-2</v>
      </c>
      <c r="M14" s="7">
        <f t="shared" si="5"/>
        <v>2.3068947641264909E-2</v>
      </c>
      <c r="N14" s="7">
        <f t="shared" si="5"/>
        <v>2.5835737315459028E-2</v>
      </c>
      <c r="O14" s="7">
        <f t="shared" si="5"/>
        <v>2.6004022136873625E-2</v>
      </c>
      <c r="P14" s="7">
        <f t="shared" si="5"/>
        <v>2.7593649374506694E-2</v>
      </c>
      <c r="Q14" s="7">
        <f t="shared" si="5"/>
        <v>2.8374975789269802E-2</v>
      </c>
      <c r="R14" s="7">
        <f t="shared" si="5"/>
        <v>3.0761125313568307E-2</v>
      </c>
      <c r="S14" s="7">
        <f t="shared" si="5"/>
        <v>3.1529575262746468E-2</v>
      </c>
      <c r="T14" s="7">
        <f t="shared" si="5"/>
        <v>3.1743892966409323E-2</v>
      </c>
      <c r="U14" s="7">
        <f t="shared" si="5"/>
        <v>3.2433604714351964E-2</v>
      </c>
      <c r="V14" s="7">
        <f t="shared" si="5"/>
        <v>3.3476153380074446E-2</v>
      </c>
      <c r="W14" s="7">
        <f t="shared" si="5"/>
        <v>3.4839380633233205E-2</v>
      </c>
      <c r="X14" s="7">
        <f t="shared" si="5"/>
        <v>3.4461702695489718E-2</v>
      </c>
      <c r="Y14" s="7">
        <f t="shared" si="5"/>
        <v>3.5100466359842035E-2</v>
      </c>
      <c r="Z14" s="7">
        <f t="shared" si="5"/>
        <v>3.4677027120920863E-2</v>
      </c>
      <c r="AA14" s="7">
        <f t="shared" si="5"/>
        <v>3.5109060637826754E-2</v>
      </c>
      <c r="AB14" s="7">
        <f t="shared" si="5"/>
        <v>3.5134259069519634E-2</v>
      </c>
      <c r="AC14" s="7">
        <f t="shared" si="5"/>
        <v>2.0389594963772417E-2</v>
      </c>
      <c r="AD14" s="7">
        <f t="shared" si="5"/>
        <v>2.0389594963772417E-2</v>
      </c>
      <c r="AE14" s="7">
        <f t="shared" si="5"/>
        <v>2.0389594963772417E-2</v>
      </c>
      <c r="AF14" s="7">
        <f t="shared" si="5"/>
        <v>2.0389594963772417E-2</v>
      </c>
      <c r="AG14" s="7">
        <f t="shared" si="5"/>
        <v>2.0389594963772417E-2</v>
      </c>
      <c r="AH14" s="7">
        <f t="shared" si="5"/>
        <v>2.0389594963772417E-2</v>
      </c>
      <c r="AI14" s="7">
        <f t="shared" si="5"/>
        <v>2.0389594963772417E-2</v>
      </c>
      <c r="AL14" s="20">
        <f>AL12/AL3</f>
        <v>3.5134259069519634E-2</v>
      </c>
    </row>
    <row r="15" spans="2:38" x14ac:dyDescent="0.25">
      <c r="B15" s="320"/>
      <c r="C15" s="322" t="s">
        <v>10</v>
      </c>
      <c r="D15" s="323"/>
      <c r="E15" s="8">
        <f t="shared" ref="E15" si="6">(E12-D12)/(E3-D3)</f>
        <v>1.4917951268025795E-2</v>
      </c>
      <c r="F15" s="8">
        <f t="shared" ref="F15" si="7">(F12-E12)/(F3-E3)</f>
        <v>1.6152019002375499E-2</v>
      </c>
      <c r="G15" s="8">
        <f t="shared" ref="G15" si="8">(G12-F12)/(G3-F3)</f>
        <v>1.6582064297800285E-2</v>
      </c>
      <c r="H15" s="8">
        <f t="shared" ref="H15" si="9">(H12-G12)/(H3-G3)</f>
        <v>1.743184351880004E-2</v>
      </c>
      <c r="I15" s="8">
        <f t="shared" ref="I15:J15" si="10">(I12-H12)/(I3-H3)</f>
        <v>1.3034241889604977E-2</v>
      </c>
      <c r="J15" s="8">
        <f t="shared" si="10"/>
        <v>1.6451083597928736E-2</v>
      </c>
      <c r="K15" s="8">
        <f t="shared" ref="K15:AH15" si="11">(K12-J12)/(K3-J3)</f>
        <v>3.83916990920882E-2</v>
      </c>
      <c r="L15" s="8">
        <f t="shared" si="11"/>
        <v>3.8901218541936976E-2</v>
      </c>
      <c r="M15" s="8">
        <f t="shared" si="11"/>
        <v>3.8558923533241786E-2</v>
      </c>
      <c r="N15" s="8">
        <f t="shared" si="11"/>
        <v>5.301828504633891E-2</v>
      </c>
      <c r="O15" s="8">
        <f t="shared" si="11"/>
        <v>3.4324942791761778E-2</v>
      </c>
      <c r="P15" s="8">
        <f t="shared" si="11"/>
        <v>4.6885035324341524E-2</v>
      </c>
      <c r="Q15" s="8">
        <f t="shared" si="11"/>
        <v>4.54268292682928E-2</v>
      </c>
      <c r="R15" s="8">
        <f t="shared" si="11"/>
        <v>5.1410241590567604E-2</v>
      </c>
      <c r="S15" s="8">
        <f t="shared" si="11"/>
        <v>4.2766469687021247E-2</v>
      </c>
      <c r="T15" s="8">
        <f t="shared" si="11"/>
        <v>3.5285945820791642E-2</v>
      </c>
      <c r="U15" s="8">
        <f t="shared" si="11"/>
        <v>4.3954104148279285E-2</v>
      </c>
      <c r="V15" s="8">
        <f t="shared" si="11"/>
        <v>6.1830508474576204E-2</v>
      </c>
      <c r="W15" s="8">
        <f t="shared" si="11"/>
        <v>6.8604097189138083E-2</v>
      </c>
      <c r="X15" s="8">
        <f t="shared" si="11"/>
        <v>2.9880868955851254E-2</v>
      </c>
      <c r="Y15" s="8">
        <f t="shared" si="11"/>
        <v>4.8957850856878309E-2</v>
      </c>
      <c r="Z15" s="8">
        <f t="shared" si="11"/>
        <v>2.7309208423594664E-2</v>
      </c>
      <c r="AA15" s="8">
        <f t="shared" si="11"/>
        <v>4.8247930973762843E-2</v>
      </c>
      <c r="AB15" s="8">
        <f t="shared" si="11"/>
        <v>4.3372021991447171E-2</v>
      </c>
      <c r="AC15" s="8">
        <f t="shared" si="11"/>
        <v>2.8653675079457225E-2</v>
      </c>
      <c r="AD15" s="8" t="e">
        <f t="shared" si="11"/>
        <v>#DIV/0!</v>
      </c>
      <c r="AE15" s="8" t="e">
        <f t="shared" si="11"/>
        <v>#DIV/0!</v>
      </c>
      <c r="AF15" s="8" t="e">
        <f t="shared" si="11"/>
        <v>#DIV/0!</v>
      </c>
      <c r="AG15" s="8" t="e">
        <f t="shared" si="11"/>
        <v>#DIV/0!</v>
      </c>
      <c r="AH15" s="37" t="e">
        <f t="shared" si="11"/>
        <v>#DIV/0!</v>
      </c>
      <c r="AI15" s="37" t="e">
        <f>(AI12-AH12)/(AI3-AH3)</f>
        <v>#DIV/0!</v>
      </c>
    </row>
    <row r="16" spans="2:38" x14ac:dyDescent="0.25">
      <c r="B16" s="320"/>
      <c r="C16" s="6" t="s">
        <v>11</v>
      </c>
      <c r="D16" s="4"/>
      <c r="E16" s="7">
        <f>(E11-B11)/(E3-B3)</f>
        <v>4.7975332154355413E-2</v>
      </c>
      <c r="F16" s="7">
        <f>(F11-D11)/(F3-D3)</f>
        <v>7.9535736102626986E-2</v>
      </c>
      <c r="G16" s="7">
        <f>(G11-D11)/(G3-D3)</f>
        <v>7.7279177013125297E-2</v>
      </c>
      <c r="H16" s="7">
        <f>(H11-D11)/(H3-D3)</f>
        <v>7.8761586862213781E-2</v>
      </c>
      <c r="I16" s="7">
        <f>(I11-D11)/(I3-D3)</f>
        <v>8.5693689892223562E-2</v>
      </c>
      <c r="J16" s="7">
        <f>(J11-D11)/(J3-D3)</f>
        <v>8.9761701756897239E-2</v>
      </c>
      <c r="K16" s="7">
        <f>(K11-D11)/(K3-D3)</f>
        <v>9.0908596329925873E-2</v>
      </c>
      <c r="L16" s="7">
        <f>(L11-D11)/(L3-D3)</f>
        <v>9.1390135392793156E-2</v>
      </c>
      <c r="M16" s="7">
        <f>(M11-D11)/(M3-D3)</f>
        <v>9.3516559161716348E-2</v>
      </c>
      <c r="N16" s="7">
        <f>(N11-D11)/(N3-D3)</f>
        <v>8.9759807475741651E-2</v>
      </c>
      <c r="O16" s="7">
        <f>(O11-D11)/(O3-D3)</f>
        <v>8.8562615296216798E-2</v>
      </c>
      <c r="P16" s="7">
        <f>(P11-D11)/(P3-D3)</f>
        <v>8.7586524827648796E-2</v>
      </c>
      <c r="Q16" s="7">
        <f>(Q11-D11)/(Q3-D3)</f>
        <v>8.8641327215532278E-2</v>
      </c>
      <c r="R16" s="7">
        <f>(R11-D11)/(R3-D3)</f>
        <v>9.3079644852091553E-2</v>
      </c>
      <c r="S16" s="7">
        <f>(S11-D11)/(S3-D3)</f>
        <v>9.6880665054650719E-2</v>
      </c>
      <c r="T16" s="7">
        <f>(T11-D11)/(T3-D3)</f>
        <v>0.10450253369898915</v>
      </c>
      <c r="U16" s="7">
        <f>(U11-D11)/(U3-D3)</f>
        <v>0.10997163212499815</v>
      </c>
      <c r="V16" s="7">
        <f>(V11-D11)/(V3-D3)</f>
        <v>0.10982717331717594</v>
      </c>
      <c r="W16" s="7">
        <f>(W11-D11)/(W3-D3)</f>
        <v>0.11089900623988909</v>
      </c>
      <c r="X16" s="7">
        <f>(X11-D11)/(X3-D3)</f>
        <v>0.11950253536162261</v>
      </c>
      <c r="Y16" s="7">
        <f>(Y11-D11)/(Y3-D3)</f>
        <v>0.12192707642382621</v>
      </c>
      <c r="Z16" s="7">
        <f>(Z11-D11)/(Z3-D3)</f>
        <v>0.13424778624421957</v>
      </c>
      <c r="AA16" s="7">
        <f>(AA11-D11)/(AA3-D3)</f>
        <v>0.13468283376404486</v>
      </c>
      <c r="AB16" s="7">
        <f>(AB11-D11)/(AB3-D3)</f>
        <v>0.13462606045477069</v>
      </c>
      <c r="AC16" s="7">
        <f>(AC11-D11)/(AC3-D3)</f>
        <v>4.6558973749851525E-2</v>
      </c>
      <c r="AD16" s="7">
        <f>(AD11-D11)/(AD3-D3)</f>
        <v>4.6558973749851525E-2</v>
      </c>
      <c r="AE16" s="7">
        <f>(AE11-D11)/(AE3-D3)</f>
        <v>4.6558973749851525E-2</v>
      </c>
      <c r="AF16" s="7">
        <f>(AF11-E11)/(AF3-E3)</f>
        <v>4.7975332154355413E-2</v>
      </c>
      <c r="AG16" s="7">
        <f>(AG11-F11)/(AG3-F3)</f>
        <v>4.893870263836541E-2</v>
      </c>
      <c r="AH16" s="36">
        <f>(AH11-G11)/(AH3-G3)</f>
        <v>5.0187501309366687E-2</v>
      </c>
      <c r="AI16" s="36">
        <f>(AI11-H11)/(AI3-H3)</f>
        <v>5.2020886471728894E-2</v>
      </c>
      <c r="AL16" s="20">
        <f>AL11/AL3</f>
        <v>0.13462606045477069</v>
      </c>
    </row>
    <row r="17" spans="1:35" x14ac:dyDescent="0.25">
      <c r="B17" s="320"/>
      <c r="C17" s="322" t="s">
        <v>99</v>
      </c>
      <c r="D17" s="323"/>
      <c r="E17" s="8">
        <f t="shared" ref="E17" si="12">(E11-D11)/(E3-D3)</f>
        <v>7.7623073097961154E-2</v>
      </c>
      <c r="F17" s="8">
        <f t="shared" ref="F17" si="13">(F11-E11)/(F3-E3)</f>
        <v>8.2581155977831278E-2</v>
      </c>
      <c r="G17" s="8">
        <f t="shared" ref="G17" si="14">(G11-F11)/(G3-F3)</f>
        <v>7.4153976311336592E-2</v>
      </c>
      <c r="H17" s="8">
        <f t="shared" ref="H17" si="15">(H11-G11)/(H3-G3)</f>
        <v>8.1585081585081556E-2</v>
      </c>
      <c r="I17" s="8">
        <f t="shared" ref="I17:J17" si="16">(I11-H11)/(I3-H3)</f>
        <v>0.10715443056205645</v>
      </c>
      <c r="J17" s="8">
        <f t="shared" si="16"/>
        <v>9.9622818420099443E-2</v>
      </c>
      <c r="K17" s="8">
        <f t="shared" ref="K17:AC17" si="17">(K11-J11)/(K3-J3)</f>
        <v>9.8875918720276679E-2</v>
      </c>
      <c r="L17" s="8">
        <f t="shared" si="17"/>
        <v>9.5096520246220534E-2</v>
      </c>
      <c r="M17" s="8">
        <f t="shared" si="17"/>
        <v>0.1094914273312597</v>
      </c>
      <c r="N17" s="8">
        <f t="shared" si="17"/>
        <v>5.2851298321783452E-2</v>
      </c>
      <c r="O17" s="8">
        <f t="shared" si="17"/>
        <v>2.9366895499619114E-2</v>
      </c>
      <c r="P17" s="8">
        <f t="shared" si="17"/>
        <v>7.5740893659968236E-2</v>
      </c>
      <c r="Q17" s="8">
        <f t="shared" si="17"/>
        <v>0.11166158536585485</v>
      </c>
      <c r="R17" s="8">
        <f t="shared" si="17"/>
        <v>0.13148768928447555</v>
      </c>
      <c r="S17" s="8">
        <f t="shared" si="17"/>
        <v>0.15246224556795873</v>
      </c>
      <c r="T17" s="8">
        <f t="shared" si="17"/>
        <v>0.23047001620745378</v>
      </c>
      <c r="U17" s="8">
        <f t="shared" si="17"/>
        <v>0.20132391879964845</v>
      </c>
      <c r="V17" s="8">
        <f t="shared" si="17"/>
        <v>0.1058983050847456</v>
      </c>
      <c r="W17" s="8">
        <f t="shared" si="17"/>
        <v>0.13744640304907124</v>
      </c>
      <c r="X17" s="8">
        <f t="shared" si="17"/>
        <v>0.22385423966362897</v>
      </c>
      <c r="Y17" s="8">
        <f t="shared" si="17"/>
        <v>0.17452524316813409</v>
      </c>
      <c r="Z17" s="8">
        <f t="shared" si="17"/>
        <v>0.348627437053873</v>
      </c>
      <c r="AA17" s="8">
        <f>(AA11-Z11)/(AA3-Z3)</f>
        <v>0.14791336502905389</v>
      </c>
      <c r="AB17" s="8">
        <f t="shared" si="17"/>
        <v>0.11606597434330548</v>
      </c>
      <c r="AC17" s="8">
        <f t="shared" si="17"/>
        <v>9.5918759423146788E-2</v>
      </c>
      <c r="AD17" s="8" t="e">
        <f t="shared" ref="AD17:AH17" si="18">(AD11-AC11)/(AD3-AC3)</f>
        <v>#DIV/0!</v>
      </c>
      <c r="AE17" s="8" t="e">
        <f t="shared" si="18"/>
        <v>#DIV/0!</v>
      </c>
      <c r="AF17" s="8" t="e">
        <f t="shared" si="18"/>
        <v>#DIV/0!</v>
      </c>
      <c r="AG17" s="8" t="e">
        <f t="shared" si="18"/>
        <v>#DIV/0!</v>
      </c>
      <c r="AH17" s="37" t="e">
        <f t="shared" si="18"/>
        <v>#DIV/0!</v>
      </c>
      <c r="AI17" s="37" t="e">
        <f>(AI11-AH11)/(AI3-AH3)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sheetData>
  <mergeCells count="3">
    <mergeCell ref="B2:B18"/>
    <mergeCell ref="C17:D17"/>
    <mergeCell ref="C15:D15"/>
  </mergeCells>
  <conditionalFormatting sqref="E16:AI16">
    <cfRule type="cellIs" dxfId="277" priority="8" operator="greaterThan">
      <formula>0.2</formula>
    </cfRule>
  </conditionalFormatting>
  <conditionalFormatting sqref="E14:AI14">
    <cfRule type="cellIs" dxfId="276" priority="5" operator="lessThan">
      <formula>0.15</formula>
    </cfRule>
    <cfRule type="cellIs" dxfId="275" priority="7" operator="greaterThan">
      <formula>0.15</formula>
    </cfRule>
  </conditionalFormatting>
  <conditionalFormatting sqref="E16:AI16">
    <cfRule type="cellIs" dxfId="274" priority="6" operator="lessThan">
      <formula>0.2</formula>
    </cfRule>
  </conditionalFormatting>
  <pageMargins left="0.7" right="0.7" top="0.75" bottom="0.75" header="0.3" footer="0.3"/>
  <pageSetup paperSize="9"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18"/>
  <sheetViews>
    <sheetView zoomScaleNormal="100" workbookViewId="0">
      <pane xSplit="4" ySplit="2" topLeftCell="N3" activePane="bottomRight" state="frozen"/>
      <selection pane="topRight" activeCell="E1" sqref="E1"/>
      <selection pane="bottomLeft" activeCell="A3" sqref="A3"/>
      <selection pane="bottomRight" activeCell="AB8" sqref="AB8"/>
    </sheetView>
  </sheetViews>
  <sheetFormatPr defaultRowHeight="15" x14ac:dyDescent="0.25"/>
  <cols>
    <col min="1" max="1" width="3.7109375" customWidth="1"/>
    <col min="4" max="4" width="12.28515625" customWidth="1"/>
    <col min="5" max="13" width="10.7109375" customWidth="1"/>
    <col min="14" max="14" width="12.85546875" customWidth="1"/>
    <col min="15" max="35" width="10.7109375" customWidth="1"/>
    <col min="36" max="36" width="12.140625" hidden="1" customWidth="1"/>
    <col min="37" max="37" width="11.140625" hidden="1" customWidth="1"/>
    <col min="38" max="39" width="9.140625" hidden="1" customWidth="1"/>
  </cols>
  <sheetData>
    <row r="1" spans="2:38" ht="27.75" customHeight="1" x14ac:dyDescent="0.25">
      <c r="D1" s="61"/>
    </row>
    <row r="2" spans="2:38" x14ac:dyDescent="0.25">
      <c r="B2" s="319" t="s">
        <v>128</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2"/>
      <c r="AK2" s="2"/>
      <c r="AL2" s="2"/>
    </row>
    <row r="3" spans="2:38" x14ac:dyDescent="0.25">
      <c r="B3" s="320"/>
      <c r="C3" s="3" t="s">
        <v>0</v>
      </c>
      <c r="D3" s="14">
        <f>D4+D5+D6</f>
        <v>0</v>
      </c>
      <c r="E3" s="14">
        <f t="shared" ref="E3:I3" si="0">E4+E5+E6</f>
        <v>1E-3</v>
      </c>
      <c r="F3" s="14">
        <f t="shared" si="0"/>
        <v>1E-3</v>
      </c>
      <c r="G3" s="14">
        <f t="shared" si="0"/>
        <v>1E-3</v>
      </c>
      <c r="H3" s="14">
        <f t="shared" si="0"/>
        <v>1E-3</v>
      </c>
      <c r="I3" s="14">
        <f t="shared" si="0"/>
        <v>1E-3</v>
      </c>
      <c r="J3" s="14">
        <f t="shared" ref="J3:AI3" si="1">J4+J5+J6</f>
        <v>1E-3</v>
      </c>
      <c r="K3" s="14">
        <f t="shared" si="1"/>
        <v>1E-3</v>
      </c>
      <c r="L3" s="14">
        <f t="shared" si="1"/>
        <v>1E-3</v>
      </c>
      <c r="M3" s="14">
        <f t="shared" si="1"/>
        <v>1E-3</v>
      </c>
      <c r="N3" s="14">
        <f t="shared" si="1"/>
        <v>1E-3</v>
      </c>
      <c r="O3" s="14">
        <f t="shared" si="1"/>
        <v>1E-3</v>
      </c>
      <c r="P3" s="14">
        <f t="shared" si="1"/>
        <v>1E-3</v>
      </c>
      <c r="Q3" s="14">
        <f t="shared" si="1"/>
        <v>1E-3</v>
      </c>
      <c r="R3" s="14">
        <f t="shared" si="1"/>
        <v>1E-3</v>
      </c>
      <c r="S3" s="14">
        <f t="shared" si="1"/>
        <v>1E-3</v>
      </c>
      <c r="T3" s="14">
        <f t="shared" si="1"/>
        <v>1E-3</v>
      </c>
      <c r="U3" s="14">
        <f t="shared" si="1"/>
        <v>1E-3</v>
      </c>
      <c r="V3" s="14">
        <f t="shared" si="1"/>
        <v>1E-3</v>
      </c>
      <c r="W3" s="14">
        <f t="shared" si="1"/>
        <v>0.1</v>
      </c>
      <c r="X3" s="14">
        <f t="shared" si="1"/>
        <v>0.13300000000000001</v>
      </c>
      <c r="Y3" s="14">
        <f t="shared" si="1"/>
        <v>0.13300000000000001</v>
      </c>
      <c r="Z3" s="14">
        <f t="shared" si="1"/>
        <v>0.13300000000000001</v>
      </c>
      <c r="AA3" s="14">
        <f t="shared" si="1"/>
        <v>0</v>
      </c>
      <c r="AB3" s="14">
        <f t="shared" si="1"/>
        <v>0</v>
      </c>
      <c r="AC3" s="14">
        <f t="shared" si="1"/>
        <v>0</v>
      </c>
      <c r="AD3" s="14">
        <f t="shared" si="1"/>
        <v>0</v>
      </c>
      <c r="AE3" s="14">
        <f t="shared" si="1"/>
        <v>0</v>
      </c>
      <c r="AF3" s="14">
        <f t="shared" si="1"/>
        <v>0</v>
      </c>
      <c r="AG3" s="14">
        <f t="shared" si="1"/>
        <v>0</v>
      </c>
      <c r="AH3" s="14">
        <f t="shared" si="1"/>
        <v>0</v>
      </c>
      <c r="AI3" s="14">
        <f t="shared" si="1"/>
        <v>0</v>
      </c>
      <c r="AJ3">
        <f>MAX(D3:AI3)</f>
        <v>0.13300000000000001</v>
      </c>
      <c r="AK3">
        <f>D3</f>
        <v>0</v>
      </c>
      <c r="AL3">
        <f>AJ3-AK3</f>
        <v>0.13300000000000001</v>
      </c>
    </row>
    <row r="4" spans="2:38" x14ac:dyDescent="0.25">
      <c r="B4" s="320"/>
      <c r="C4" s="3" t="s">
        <v>1</v>
      </c>
      <c r="D4" s="155">
        <v>0</v>
      </c>
      <c r="E4" s="4">
        <v>1E-3</v>
      </c>
      <c r="F4" s="4">
        <v>1E-3</v>
      </c>
      <c r="G4" s="4">
        <v>1E-3</v>
      </c>
      <c r="H4" s="4">
        <v>1E-3</v>
      </c>
      <c r="I4" s="4">
        <v>1E-3</v>
      </c>
      <c r="J4" s="4">
        <v>1E-3</v>
      </c>
      <c r="K4" s="4">
        <v>1E-3</v>
      </c>
      <c r="L4" s="4">
        <v>1E-3</v>
      </c>
      <c r="M4" s="4">
        <v>1E-3</v>
      </c>
      <c r="N4" s="4">
        <v>1E-3</v>
      </c>
      <c r="O4" s="4">
        <v>1E-3</v>
      </c>
      <c r="P4" s="4">
        <v>1E-3</v>
      </c>
      <c r="Q4" s="4">
        <v>1E-3</v>
      </c>
      <c r="R4" s="4">
        <v>1E-3</v>
      </c>
      <c r="S4" s="4">
        <v>1E-3</v>
      </c>
      <c r="T4" s="4">
        <v>1E-3</v>
      </c>
      <c r="U4" s="4">
        <v>1E-3</v>
      </c>
      <c r="V4" s="4">
        <v>1E-3</v>
      </c>
      <c r="W4" s="4">
        <v>0.1</v>
      </c>
      <c r="X4" s="4">
        <v>0.13300000000000001</v>
      </c>
      <c r="Y4" s="4">
        <v>0.13300000000000001</v>
      </c>
      <c r="Z4" s="4">
        <v>0.13300000000000001</v>
      </c>
      <c r="AA4" s="4"/>
      <c r="AB4" s="4"/>
      <c r="AC4" s="4"/>
      <c r="AD4" s="4"/>
      <c r="AE4" s="4"/>
      <c r="AF4" s="4"/>
      <c r="AG4" s="4"/>
      <c r="AH4" s="4"/>
      <c r="AI4" s="4"/>
      <c r="AJ4">
        <f t="shared" ref="AJ4:AJ12" si="2">MAX(D4:AI4)</f>
        <v>0.13300000000000001</v>
      </c>
      <c r="AK4">
        <f t="shared" ref="AK4:AK12" si="3">D4</f>
        <v>0</v>
      </c>
      <c r="AL4">
        <f t="shared" ref="AL4:AL12" si="4">AJ4-AK4</f>
        <v>0.13300000000000001</v>
      </c>
    </row>
    <row r="5" spans="2:38" x14ac:dyDescent="0.25">
      <c r="B5" s="320"/>
      <c r="C5" s="3" t="s">
        <v>2</v>
      </c>
      <c r="D5" s="155">
        <v>0</v>
      </c>
      <c r="E5" s="4">
        <v>0</v>
      </c>
      <c r="F5" s="4">
        <v>0</v>
      </c>
      <c r="G5" s="4">
        <v>0</v>
      </c>
      <c r="H5" s="4">
        <v>0</v>
      </c>
      <c r="I5" s="4">
        <v>0</v>
      </c>
      <c r="J5" s="4">
        <v>0</v>
      </c>
      <c r="K5" s="4">
        <v>0</v>
      </c>
      <c r="L5" s="4">
        <v>0</v>
      </c>
      <c r="M5" s="4">
        <v>0</v>
      </c>
      <c r="N5" s="4">
        <v>0</v>
      </c>
      <c r="O5" s="4">
        <v>0</v>
      </c>
      <c r="P5" s="4">
        <v>0</v>
      </c>
      <c r="Q5" s="4">
        <v>0</v>
      </c>
      <c r="R5" s="4">
        <v>0</v>
      </c>
      <c r="S5" s="4">
        <v>0</v>
      </c>
      <c r="T5" s="4">
        <v>0</v>
      </c>
      <c r="U5" s="4">
        <v>0</v>
      </c>
      <c r="V5" s="4">
        <v>0</v>
      </c>
      <c r="W5" s="4">
        <v>0</v>
      </c>
      <c r="X5" s="4">
        <v>0</v>
      </c>
      <c r="Y5" s="4">
        <v>0</v>
      </c>
      <c r="Z5" s="4">
        <v>0</v>
      </c>
      <c r="AA5" s="4"/>
      <c r="AB5" s="4"/>
      <c r="AC5" s="4"/>
      <c r="AD5" s="4"/>
      <c r="AE5" s="4"/>
      <c r="AF5" s="4"/>
      <c r="AG5" s="4"/>
      <c r="AH5" s="4"/>
      <c r="AI5" s="4"/>
      <c r="AJ5">
        <f t="shared" si="2"/>
        <v>0</v>
      </c>
      <c r="AK5">
        <f t="shared" si="3"/>
        <v>0</v>
      </c>
      <c r="AL5">
        <f t="shared" si="4"/>
        <v>0</v>
      </c>
    </row>
    <row r="6" spans="2:38" x14ac:dyDescent="0.25">
      <c r="B6" s="320"/>
      <c r="C6" s="3" t="s">
        <v>3</v>
      </c>
      <c r="D6" s="155">
        <v>0</v>
      </c>
      <c r="E6" s="4">
        <v>0</v>
      </c>
      <c r="F6" s="4">
        <v>0</v>
      </c>
      <c r="G6" s="4">
        <v>0</v>
      </c>
      <c r="H6" s="4">
        <v>0</v>
      </c>
      <c r="I6" s="4">
        <v>0</v>
      </c>
      <c r="J6" s="4">
        <v>0</v>
      </c>
      <c r="K6" s="4">
        <v>0</v>
      </c>
      <c r="L6" s="4">
        <v>0</v>
      </c>
      <c r="M6" s="4">
        <v>0</v>
      </c>
      <c r="N6" s="4">
        <v>0</v>
      </c>
      <c r="O6" s="4">
        <v>0</v>
      </c>
      <c r="P6" s="4">
        <v>0</v>
      </c>
      <c r="Q6" s="4">
        <v>0</v>
      </c>
      <c r="R6" s="4">
        <v>0</v>
      </c>
      <c r="S6" s="4">
        <v>0</v>
      </c>
      <c r="T6" s="4">
        <v>0</v>
      </c>
      <c r="U6" s="4">
        <v>0</v>
      </c>
      <c r="V6" s="4">
        <v>0</v>
      </c>
      <c r="W6" s="4">
        <v>0</v>
      </c>
      <c r="X6" s="4">
        <v>0</v>
      </c>
      <c r="Y6" s="4">
        <v>0</v>
      </c>
      <c r="Z6" s="4">
        <v>0</v>
      </c>
      <c r="AA6" s="4"/>
      <c r="AB6" s="4"/>
      <c r="AC6" s="4"/>
      <c r="AD6" s="4"/>
      <c r="AE6" s="4"/>
      <c r="AF6" s="4"/>
      <c r="AG6" s="4"/>
      <c r="AH6" s="4"/>
      <c r="AI6" s="4"/>
      <c r="AJ6">
        <f t="shared" si="2"/>
        <v>0</v>
      </c>
      <c r="AK6">
        <f t="shared" si="3"/>
        <v>0</v>
      </c>
      <c r="AL6">
        <f t="shared" si="4"/>
        <v>0</v>
      </c>
    </row>
    <row r="7" spans="2:38" x14ac:dyDescent="0.25">
      <c r="B7" s="320"/>
      <c r="C7" s="3" t="s">
        <v>14</v>
      </c>
      <c r="D7" s="155"/>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f t="shared" si="2"/>
        <v>0</v>
      </c>
      <c r="AK7">
        <f t="shared" si="3"/>
        <v>0</v>
      </c>
      <c r="AL7">
        <f t="shared" si="4"/>
        <v>0</v>
      </c>
    </row>
    <row r="8" spans="2:38" x14ac:dyDescent="0.25">
      <c r="B8" s="320"/>
      <c r="C8" s="3" t="s">
        <v>4</v>
      </c>
      <c r="D8" s="155"/>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f t="shared" si="2"/>
        <v>0</v>
      </c>
      <c r="AK8">
        <f t="shared" si="3"/>
        <v>0</v>
      </c>
      <c r="AL8">
        <f t="shared" si="4"/>
        <v>0</v>
      </c>
    </row>
    <row r="9" spans="2:38" x14ac:dyDescent="0.25">
      <c r="B9" s="320"/>
      <c r="C9" s="3" t="s">
        <v>5</v>
      </c>
      <c r="D9" s="155"/>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f t="shared" si="2"/>
        <v>0</v>
      </c>
      <c r="AK9">
        <f t="shared" si="3"/>
        <v>0</v>
      </c>
      <c r="AL9">
        <f t="shared" si="4"/>
        <v>0</v>
      </c>
    </row>
    <row r="10" spans="2:38" x14ac:dyDescent="0.25">
      <c r="B10" s="320"/>
      <c r="C10" s="3" t="s">
        <v>6</v>
      </c>
      <c r="D10" s="155"/>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f t="shared" si="2"/>
        <v>0</v>
      </c>
      <c r="AK10">
        <f t="shared" si="3"/>
        <v>0</v>
      </c>
      <c r="AL10">
        <f t="shared" si="4"/>
        <v>0</v>
      </c>
    </row>
    <row r="11" spans="2:38" x14ac:dyDescent="0.25">
      <c r="B11" s="320"/>
      <c r="C11" s="3" t="s">
        <v>7</v>
      </c>
      <c r="D11" s="155">
        <v>0</v>
      </c>
      <c r="E11" s="4">
        <v>0</v>
      </c>
      <c r="F11" s="4">
        <v>0</v>
      </c>
      <c r="G11" s="4">
        <v>0</v>
      </c>
      <c r="H11" s="4">
        <v>0</v>
      </c>
      <c r="I11" s="4">
        <v>0</v>
      </c>
      <c r="J11" s="4">
        <v>0</v>
      </c>
      <c r="K11" s="4">
        <v>0</v>
      </c>
      <c r="L11" s="4">
        <v>0</v>
      </c>
      <c r="M11" s="4">
        <v>0</v>
      </c>
      <c r="N11" s="4">
        <v>0</v>
      </c>
      <c r="O11" s="4">
        <v>0</v>
      </c>
      <c r="P11" s="4">
        <v>0</v>
      </c>
      <c r="Q11" s="4">
        <v>0</v>
      </c>
      <c r="R11" s="4">
        <v>0</v>
      </c>
      <c r="S11" s="4">
        <v>0</v>
      </c>
      <c r="T11" s="4">
        <v>0</v>
      </c>
      <c r="U11" s="4">
        <v>0</v>
      </c>
      <c r="V11" s="4">
        <v>0</v>
      </c>
      <c r="W11" s="4">
        <v>0</v>
      </c>
      <c r="X11" s="4">
        <v>0</v>
      </c>
      <c r="Y11" s="4">
        <v>0</v>
      </c>
      <c r="Z11" s="4">
        <v>0</v>
      </c>
      <c r="AA11" s="4"/>
      <c r="AB11" s="4"/>
      <c r="AC11" s="4"/>
      <c r="AD11" s="4"/>
      <c r="AE11" s="4"/>
      <c r="AF11" s="4"/>
      <c r="AG11" s="4"/>
      <c r="AH11" s="4"/>
      <c r="AI11" s="4"/>
      <c r="AJ11">
        <f t="shared" si="2"/>
        <v>0</v>
      </c>
      <c r="AK11">
        <f t="shared" si="3"/>
        <v>0</v>
      </c>
      <c r="AL11">
        <f t="shared" si="4"/>
        <v>0</v>
      </c>
    </row>
    <row r="12" spans="2:38" x14ac:dyDescent="0.25">
      <c r="B12" s="320"/>
      <c r="C12" s="3" t="s">
        <v>8</v>
      </c>
      <c r="D12" s="155">
        <v>0</v>
      </c>
      <c r="E12" s="4">
        <v>0</v>
      </c>
      <c r="F12" s="4">
        <v>0</v>
      </c>
      <c r="G12" s="4">
        <v>0</v>
      </c>
      <c r="H12" s="4">
        <v>0</v>
      </c>
      <c r="I12" s="4">
        <v>0</v>
      </c>
      <c r="J12" s="4">
        <v>0</v>
      </c>
      <c r="K12" s="4">
        <v>0</v>
      </c>
      <c r="L12" s="4">
        <v>0</v>
      </c>
      <c r="M12" s="4">
        <v>0</v>
      </c>
      <c r="N12" s="4">
        <v>0</v>
      </c>
      <c r="O12" s="4">
        <v>0</v>
      </c>
      <c r="P12" s="4">
        <v>0</v>
      </c>
      <c r="Q12" s="4">
        <v>0</v>
      </c>
      <c r="R12" s="4">
        <v>0</v>
      </c>
      <c r="S12" s="4">
        <v>0</v>
      </c>
      <c r="T12" s="4">
        <v>0</v>
      </c>
      <c r="U12" s="4">
        <v>0</v>
      </c>
      <c r="V12" s="4">
        <v>0</v>
      </c>
      <c r="W12" s="4">
        <v>0</v>
      </c>
      <c r="X12" s="4">
        <v>0</v>
      </c>
      <c r="Y12" s="4">
        <v>0</v>
      </c>
      <c r="Z12" s="4">
        <v>0</v>
      </c>
      <c r="AA12" s="4"/>
      <c r="AB12" s="4"/>
      <c r="AC12" s="4"/>
      <c r="AD12" s="4"/>
      <c r="AE12" s="4"/>
      <c r="AF12" s="4"/>
      <c r="AG12" s="4"/>
      <c r="AH12" s="4"/>
      <c r="AI12" s="4"/>
      <c r="AJ12">
        <f t="shared" si="2"/>
        <v>0</v>
      </c>
      <c r="AK12">
        <f t="shared" si="3"/>
        <v>0</v>
      </c>
      <c r="AL12">
        <f t="shared" si="4"/>
        <v>0</v>
      </c>
    </row>
    <row r="13" spans="2:38" x14ac:dyDescent="0.25">
      <c r="B13" s="320"/>
      <c r="C13" s="1"/>
      <c r="D13" s="150"/>
      <c r="E13" s="57"/>
      <c r="F13" s="15"/>
      <c r="G13" s="15"/>
      <c r="H13" s="15"/>
      <c r="I13" s="15"/>
      <c r="J13" s="15"/>
      <c r="K13" s="15"/>
      <c r="L13" s="15"/>
      <c r="M13" s="15"/>
      <c r="N13" s="15"/>
      <c r="O13" s="4"/>
      <c r="P13" s="15"/>
      <c r="Q13" s="15"/>
      <c r="R13" s="15"/>
      <c r="S13" s="4"/>
      <c r="T13" s="15"/>
      <c r="U13" s="15"/>
      <c r="V13" s="15"/>
      <c r="W13" s="15"/>
      <c r="X13" s="15"/>
      <c r="Y13" s="15"/>
      <c r="Z13" s="4"/>
      <c r="AA13" s="4"/>
      <c r="AB13" s="15"/>
      <c r="AC13" s="15"/>
      <c r="AD13" s="15"/>
      <c r="AE13" s="15"/>
      <c r="AF13" s="15"/>
      <c r="AG13" s="145"/>
      <c r="AH13" s="15"/>
      <c r="AI13" s="15"/>
    </row>
    <row r="14" spans="2:38" x14ac:dyDescent="0.25">
      <c r="B14" s="320"/>
      <c r="C14" s="6" t="s">
        <v>9</v>
      </c>
      <c r="D14" s="4"/>
      <c r="E14" s="7">
        <f t="shared" ref="E14:AI14" si="5">(E12-$D$12)/(E3-$D$3)</f>
        <v>0</v>
      </c>
      <c r="F14" s="7">
        <f t="shared" si="5"/>
        <v>0</v>
      </c>
      <c r="G14" s="7">
        <f t="shared" si="5"/>
        <v>0</v>
      </c>
      <c r="H14" s="7">
        <f t="shared" si="5"/>
        <v>0</v>
      </c>
      <c r="I14" s="7">
        <f t="shared" si="5"/>
        <v>0</v>
      </c>
      <c r="J14" s="7">
        <f t="shared" si="5"/>
        <v>0</v>
      </c>
      <c r="K14" s="7">
        <f t="shared" si="5"/>
        <v>0</v>
      </c>
      <c r="L14" s="7">
        <f t="shared" si="5"/>
        <v>0</v>
      </c>
      <c r="M14" s="7">
        <f t="shared" si="5"/>
        <v>0</v>
      </c>
      <c r="N14" s="7">
        <f t="shared" si="5"/>
        <v>0</v>
      </c>
      <c r="O14" s="7">
        <f t="shared" si="5"/>
        <v>0</v>
      </c>
      <c r="P14" s="7">
        <f t="shared" ref="P14:Q14" si="6">(P12-$D$12)/(P3-$D$3)</f>
        <v>0</v>
      </c>
      <c r="Q14" s="7">
        <f t="shared" si="6"/>
        <v>0</v>
      </c>
      <c r="R14" s="7">
        <f t="shared" si="5"/>
        <v>0</v>
      </c>
      <c r="S14" s="7">
        <f t="shared" si="5"/>
        <v>0</v>
      </c>
      <c r="T14" s="7">
        <f t="shared" si="5"/>
        <v>0</v>
      </c>
      <c r="U14" s="7">
        <f t="shared" si="5"/>
        <v>0</v>
      </c>
      <c r="V14" s="7">
        <f t="shared" si="5"/>
        <v>0</v>
      </c>
      <c r="W14" s="7">
        <f t="shared" si="5"/>
        <v>0</v>
      </c>
      <c r="X14" s="7">
        <f t="shared" si="5"/>
        <v>0</v>
      </c>
      <c r="Y14" s="7">
        <f t="shared" si="5"/>
        <v>0</v>
      </c>
      <c r="Z14" s="7">
        <f t="shared" si="5"/>
        <v>0</v>
      </c>
      <c r="AA14" s="7" t="e">
        <f>(AA12-$D$12)/(AA3-$D$3)</f>
        <v>#DIV/0!</v>
      </c>
      <c r="AB14" s="7" t="e">
        <f t="shared" si="5"/>
        <v>#DIV/0!</v>
      </c>
      <c r="AC14" s="7" t="e">
        <f t="shared" ref="AC14" si="7">(AC12-$D$12)/(AC3-$D$3)</f>
        <v>#DIV/0!</v>
      </c>
      <c r="AD14" s="7" t="e">
        <f t="shared" si="5"/>
        <v>#DIV/0!</v>
      </c>
      <c r="AE14" s="7" t="e">
        <f t="shared" si="5"/>
        <v>#DIV/0!</v>
      </c>
      <c r="AF14" s="7" t="e">
        <f t="shared" si="5"/>
        <v>#DIV/0!</v>
      </c>
      <c r="AG14" s="7" t="e">
        <f t="shared" si="5"/>
        <v>#DIV/0!</v>
      </c>
      <c r="AH14" s="7" t="e">
        <f t="shared" si="5"/>
        <v>#DIV/0!</v>
      </c>
      <c r="AI14" s="7" t="e">
        <f t="shared" si="5"/>
        <v>#DIV/0!</v>
      </c>
      <c r="AL14">
        <f>AL12/AL3</f>
        <v>0</v>
      </c>
    </row>
    <row r="15" spans="2:38" x14ac:dyDescent="0.25">
      <c r="B15" s="320"/>
      <c r="C15" s="6" t="s">
        <v>10</v>
      </c>
      <c r="D15" s="4"/>
      <c r="E15" s="8">
        <f t="shared" ref="E15:AI15" si="8">(E12-D12)/(E3-D3)</f>
        <v>0</v>
      </c>
      <c r="F15" s="8" t="e">
        <f t="shared" si="8"/>
        <v>#DIV/0!</v>
      </c>
      <c r="G15" s="8" t="e">
        <f t="shared" si="8"/>
        <v>#DIV/0!</v>
      </c>
      <c r="H15" s="8" t="e">
        <f t="shared" si="8"/>
        <v>#DIV/0!</v>
      </c>
      <c r="I15" s="8" t="e">
        <f t="shared" si="8"/>
        <v>#DIV/0!</v>
      </c>
      <c r="J15" s="8" t="e">
        <f t="shared" si="8"/>
        <v>#DIV/0!</v>
      </c>
      <c r="K15" s="8" t="e">
        <f t="shared" si="8"/>
        <v>#DIV/0!</v>
      </c>
      <c r="L15" s="8" t="e">
        <f t="shared" si="8"/>
        <v>#DIV/0!</v>
      </c>
      <c r="M15" s="8" t="e">
        <f t="shared" si="8"/>
        <v>#DIV/0!</v>
      </c>
      <c r="N15" s="8" t="e">
        <f t="shared" si="8"/>
        <v>#DIV/0!</v>
      </c>
      <c r="O15" s="8" t="e">
        <f t="shared" si="8"/>
        <v>#DIV/0!</v>
      </c>
      <c r="P15" s="8" t="e">
        <f t="shared" ref="P15" si="9">(P12-O12)/(P3-O3)</f>
        <v>#DIV/0!</v>
      </c>
      <c r="Q15" s="8" t="e">
        <f t="shared" ref="Q15" si="10">(Q12-P12)/(Q3-P3)</f>
        <v>#DIV/0!</v>
      </c>
      <c r="R15" s="8" t="e">
        <f t="shared" si="8"/>
        <v>#DIV/0!</v>
      </c>
      <c r="S15" s="8" t="e">
        <f t="shared" si="8"/>
        <v>#DIV/0!</v>
      </c>
      <c r="T15" s="8" t="e">
        <f t="shared" si="8"/>
        <v>#DIV/0!</v>
      </c>
      <c r="U15" s="8" t="e">
        <f t="shared" si="8"/>
        <v>#DIV/0!</v>
      </c>
      <c r="V15" s="8" t="e">
        <f t="shared" si="8"/>
        <v>#DIV/0!</v>
      </c>
      <c r="W15" s="8">
        <f t="shared" si="8"/>
        <v>0</v>
      </c>
      <c r="X15" s="8">
        <f t="shared" si="8"/>
        <v>0</v>
      </c>
      <c r="Y15" s="8" t="e">
        <f t="shared" si="8"/>
        <v>#DIV/0!</v>
      </c>
      <c r="Z15" s="8" t="e">
        <f t="shared" si="8"/>
        <v>#DIV/0!</v>
      </c>
      <c r="AA15" s="8">
        <f t="shared" si="8"/>
        <v>0</v>
      </c>
      <c r="AB15" s="8" t="e">
        <f t="shared" si="8"/>
        <v>#DIV/0!</v>
      </c>
      <c r="AC15" s="8" t="e">
        <f t="shared" si="8"/>
        <v>#DIV/0!</v>
      </c>
      <c r="AD15" s="8" t="e">
        <f t="shared" si="8"/>
        <v>#DIV/0!</v>
      </c>
      <c r="AE15" s="8" t="e">
        <f t="shared" si="8"/>
        <v>#DIV/0!</v>
      </c>
      <c r="AF15" s="8" t="e">
        <f t="shared" si="8"/>
        <v>#DIV/0!</v>
      </c>
      <c r="AG15" s="8" t="e">
        <f t="shared" si="8"/>
        <v>#DIV/0!</v>
      </c>
      <c r="AH15" s="8" t="e">
        <f t="shared" si="8"/>
        <v>#DIV/0!</v>
      </c>
      <c r="AI15" s="8" t="e">
        <f t="shared" si="8"/>
        <v>#DIV/0!</v>
      </c>
    </row>
    <row r="16" spans="2:38" x14ac:dyDescent="0.25">
      <c r="B16" s="320"/>
      <c r="C16" s="6" t="s">
        <v>11</v>
      </c>
      <c r="D16" s="4"/>
      <c r="E16" s="7">
        <f>(E11-$D$11)/(E3-$D$3)</f>
        <v>0</v>
      </c>
      <c r="F16" s="7">
        <f>(F11-$D$11)/(F3-$D$3)</f>
        <v>0</v>
      </c>
      <c r="G16" s="7">
        <f t="shared" ref="G16:AI16" si="11">(G11-$D$11)/(G3-$D$3)</f>
        <v>0</v>
      </c>
      <c r="H16" s="7">
        <f t="shared" si="11"/>
        <v>0</v>
      </c>
      <c r="I16" s="7">
        <f t="shared" si="11"/>
        <v>0</v>
      </c>
      <c r="J16" s="7">
        <f t="shared" si="11"/>
        <v>0</v>
      </c>
      <c r="K16" s="7">
        <f t="shared" si="11"/>
        <v>0</v>
      </c>
      <c r="L16" s="7">
        <f t="shared" si="11"/>
        <v>0</v>
      </c>
      <c r="M16" s="7">
        <f t="shared" si="11"/>
        <v>0</v>
      </c>
      <c r="N16" s="7">
        <f t="shared" ref="N16:Q16" si="12">(N11-$D$11)/(N3-$D$3)</f>
        <v>0</v>
      </c>
      <c r="O16" s="7">
        <f t="shared" si="12"/>
        <v>0</v>
      </c>
      <c r="P16" s="7">
        <f t="shared" si="12"/>
        <v>0</v>
      </c>
      <c r="Q16" s="7">
        <f t="shared" si="12"/>
        <v>0</v>
      </c>
      <c r="R16" s="7">
        <f t="shared" si="11"/>
        <v>0</v>
      </c>
      <c r="S16" s="7">
        <f t="shared" si="11"/>
        <v>0</v>
      </c>
      <c r="T16" s="7">
        <f t="shared" si="11"/>
        <v>0</v>
      </c>
      <c r="U16" s="7">
        <f t="shared" si="11"/>
        <v>0</v>
      </c>
      <c r="V16" s="7">
        <f t="shared" si="11"/>
        <v>0</v>
      </c>
      <c r="W16" s="7">
        <f t="shared" si="11"/>
        <v>0</v>
      </c>
      <c r="X16" s="7">
        <f t="shared" si="11"/>
        <v>0</v>
      </c>
      <c r="Y16" s="7">
        <f t="shared" si="11"/>
        <v>0</v>
      </c>
      <c r="Z16" s="7">
        <f t="shared" si="11"/>
        <v>0</v>
      </c>
      <c r="AA16" s="7" t="e">
        <f t="shared" si="11"/>
        <v>#DIV/0!</v>
      </c>
      <c r="AB16" s="7" t="e">
        <f t="shared" si="11"/>
        <v>#DIV/0!</v>
      </c>
      <c r="AC16" s="7" t="e">
        <f t="shared" ref="AC16" si="13">(AC11-$D$11)/(AC3-$D$3)</f>
        <v>#DIV/0!</v>
      </c>
      <c r="AD16" s="7" t="e">
        <f t="shared" si="11"/>
        <v>#DIV/0!</v>
      </c>
      <c r="AE16" s="7" t="e">
        <f t="shared" si="11"/>
        <v>#DIV/0!</v>
      </c>
      <c r="AF16" s="7" t="e">
        <f t="shared" si="11"/>
        <v>#DIV/0!</v>
      </c>
      <c r="AG16" s="7" t="e">
        <f t="shared" si="11"/>
        <v>#DIV/0!</v>
      </c>
      <c r="AH16" s="7" t="e">
        <f t="shared" si="11"/>
        <v>#DIV/0!</v>
      </c>
      <c r="AI16" s="7" t="e">
        <f t="shared" si="11"/>
        <v>#DIV/0!</v>
      </c>
      <c r="AL16">
        <f>AL11/AL3</f>
        <v>0</v>
      </c>
    </row>
    <row r="17" spans="2:35" x14ac:dyDescent="0.25">
      <c r="B17" s="320"/>
      <c r="C17" s="6" t="s">
        <v>12</v>
      </c>
      <c r="D17" s="4"/>
      <c r="E17" s="8">
        <f t="shared" ref="E17:AI17" si="14">(E11-D11)/(E3-D3)</f>
        <v>0</v>
      </c>
      <c r="F17" s="8" t="e">
        <f t="shared" si="14"/>
        <v>#DIV/0!</v>
      </c>
      <c r="G17" s="8" t="e">
        <f t="shared" si="14"/>
        <v>#DIV/0!</v>
      </c>
      <c r="H17" s="8" t="e">
        <f t="shared" si="14"/>
        <v>#DIV/0!</v>
      </c>
      <c r="I17" s="8" t="e">
        <f t="shared" si="14"/>
        <v>#DIV/0!</v>
      </c>
      <c r="J17" s="8" t="e">
        <f t="shared" si="14"/>
        <v>#DIV/0!</v>
      </c>
      <c r="K17" s="8" t="e">
        <f t="shared" si="14"/>
        <v>#DIV/0!</v>
      </c>
      <c r="L17" s="8" t="e">
        <f t="shared" si="14"/>
        <v>#DIV/0!</v>
      </c>
      <c r="M17" s="8" t="e">
        <f t="shared" si="14"/>
        <v>#DIV/0!</v>
      </c>
      <c r="N17" s="8" t="e">
        <f>(N11-M11)/(N3-M3)</f>
        <v>#DIV/0!</v>
      </c>
      <c r="O17" s="8" t="e">
        <f t="shared" si="14"/>
        <v>#DIV/0!</v>
      </c>
      <c r="P17" s="8" t="e">
        <f t="shared" si="14"/>
        <v>#DIV/0!</v>
      </c>
      <c r="Q17" s="8" t="e">
        <f t="shared" si="14"/>
        <v>#DIV/0!</v>
      </c>
      <c r="R17" s="8" t="e">
        <f t="shared" si="14"/>
        <v>#DIV/0!</v>
      </c>
      <c r="S17" s="8" t="e">
        <f t="shared" si="14"/>
        <v>#DIV/0!</v>
      </c>
      <c r="T17" s="8" t="e">
        <f t="shared" si="14"/>
        <v>#DIV/0!</v>
      </c>
      <c r="U17" s="8" t="e">
        <f t="shared" si="14"/>
        <v>#DIV/0!</v>
      </c>
      <c r="V17" s="8" t="e">
        <f t="shared" si="14"/>
        <v>#DIV/0!</v>
      </c>
      <c r="W17" s="8">
        <f t="shared" si="14"/>
        <v>0</v>
      </c>
      <c r="X17" s="8">
        <f t="shared" si="14"/>
        <v>0</v>
      </c>
      <c r="Y17" s="8" t="e">
        <f t="shared" si="14"/>
        <v>#DIV/0!</v>
      </c>
      <c r="Z17" s="8" t="e">
        <f t="shared" si="14"/>
        <v>#DIV/0!</v>
      </c>
      <c r="AA17" s="8">
        <f t="shared" si="14"/>
        <v>0</v>
      </c>
      <c r="AB17" s="8" t="e">
        <f t="shared" si="14"/>
        <v>#DIV/0!</v>
      </c>
      <c r="AC17" s="8" t="e">
        <f t="shared" si="14"/>
        <v>#DIV/0!</v>
      </c>
      <c r="AD17" s="8" t="e">
        <f t="shared" si="14"/>
        <v>#DIV/0!</v>
      </c>
      <c r="AE17" s="8" t="e">
        <f t="shared" si="14"/>
        <v>#DIV/0!</v>
      </c>
      <c r="AF17" s="8" t="e">
        <f t="shared" si="14"/>
        <v>#DIV/0!</v>
      </c>
      <c r="AG17" s="8" t="e">
        <f t="shared" si="14"/>
        <v>#DIV/0!</v>
      </c>
      <c r="AH17" s="8" t="e">
        <f t="shared" si="14"/>
        <v>#DIV/0!</v>
      </c>
      <c r="AI17" s="8" t="e">
        <f t="shared" si="14"/>
        <v>#DIV/0!</v>
      </c>
    </row>
    <row r="18" spans="2: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sheetData>
  <mergeCells count="1">
    <mergeCell ref="B2:B18"/>
  </mergeCells>
  <conditionalFormatting sqref="E16:AI16">
    <cfRule type="cellIs" dxfId="273" priority="8" operator="greaterThan">
      <formula>0.2</formula>
    </cfRule>
  </conditionalFormatting>
  <conditionalFormatting sqref="E14:AI14">
    <cfRule type="cellIs" dxfId="272" priority="5" operator="lessThan">
      <formula>0.15</formula>
    </cfRule>
    <cfRule type="cellIs" dxfId="271" priority="7" operator="greaterThan">
      <formula>0.15</formula>
    </cfRule>
  </conditionalFormatting>
  <conditionalFormatting sqref="E16:AI16">
    <cfRule type="cellIs" dxfId="270" priority="6" operator="lessThan">
      <formula>0.2</formula>
    </cfRule>
  </conditionalFormatting>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zoomScaleNormal="100" workbookViewId="0">
      <pane xSplit="4" ySplit="2" topLeftCell="P3" activePane="bottomRight" state="frozen"/>
      <selection pane="topRight" activeCell="E1" sqref="E1"/>
      <selection pane="bottomLeft" activeCell="A3" sqref="A3"/>
      <selection pane="bottomRight" activeCell="Z14" sqref="Z14"/>
    </sheetView>
  </sheetViews>
  <sheetFormatPr defaultRowHeight="15" x14ac:dyDescent="0.25"/>
  <cols>
    <col min="1" max="1" width="3.7109375" customWidth="1"/>
    <col min="4" max="4" width="12" customWidth="1"/>
    <col min="5" max="35" width="10.7109375" customWidth="1"/>
    <col min="36" max="38" width="9.140625" hidden="1" customWidth="1"/>
  </cols>
  <sheetData>
    <row r="1" spans="2:38" ht="26.25" customHeight="1" x14ac:dyDescent="0.25">
      <c r="D1" s="61"/>
    </row>
    <row r="2" spans="2:38" x14ac:dyDescent="0.25">
      <c r="B2" s="319" t="s">
        <v>37</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45139</v>
      </c>
      <c r="AK2" s="151">
        <v>45140</v>
      </c>
      <c r="AL2" s="151">
        <v>45141</v>
      </c>
    </row>
    <row r="3" spans="2:38" x14ac:dyDescent="0.25">
      <c r="B3" s="320"/>
      <c r="C3" s="3" t="s">
        <v>0</v>
      </c>
      <c r="D3" s="14">
        <f t="shared" ref="D3:AI3" si="0">D4+D5+D6</f>
        <v>2046.6510000000001</v>
      </c>
      <c r="E3" s="14">
        <f t="shared" si="0"/>
        <v>2046.973</v>
      </c>
      <c r="F3" s="14">
        <f t="shared" si="0"/>
        <v>2047.8809999999999</v>
      </c>
      <c r="G3" s="14">
        <f t="shared" si="0"/>
        <v>2049.7289999999998</v>
      </c>
      <c r="H3" s="14">
        <f t="shared" si="0"/>
        <v>2050.6469999999999</v>
      </c>
      <c r="I3" s="14">
        <f t="shared" si="0"/>
        <v>2052.7089999999998</v>
      </c>
      <c r="J3" s="14">
        <f t="shared" si="0"/>
        <v>2053.9169999999999</v>
      </c>
      <c r="K3" s="14">
        <f t="shared" si="0"/>
        <v>2055.3850000000002</v>
      </c>
      <c r="L3" s="14">
        <f t="shared" si="0"/>
        <v>2057.3580000000002</v>
      </c>
      <c r="M3" s="14">
        <f t="shared" si="0"/>
        <v>2058.6779999999999</v>
      </c>
      <c r="N3" s="14">
        <f t="shared" si="0"/>
        <v>2060.6349999999998</v>
      </c>
      <c r="O3" s="14">
        <f t="shared" si="0"/>
        <v>2062.895</v>
      </c>
      <c r="P3" s="14">
        <f t="shared" si="0"/>
        <v>2067.2370000000001</v>
      </c>
      <c r="Q3" s="14">
        <f t="shared" si="0"/>
        <v>2068.152</v>
      </c>
      <c r="R3" s="14">
        <f t="shared" si="0"/>
        <v>2072.3850000000002</v>
      </c>
      <c r="S3" s="14">
        <f t="shared" si="0"/>
        <v>2075.6049999999996</v>
      </c>
      <c r="T3" s="14">
        <f t="shared" si="0"/>
        <v>2079.8650000000002</v>
      </c>
      <c r="U3" s="14">
        <f t="shared" si="0"/>
        <v>2083.0050000000001</v>
      </c>
      <c r="V3" s="14">
        <f t="shared" si="0"/>
        <v>2084.7739999999999</v>
      </c>
      <c r="W3" s="14">
        <f t="shared" si="0"/>
        <v>2089.4120000000003</v>
      </c>
      <c r="X3" s="14">
        <f t="shared" si="0"/>
        <v>2094.5929999999998</v>
      </c>
      <c r="Y3" s="14">
        <f t="shared" si="0"/>
        <v>2099.2159999999999</v>
      </c>
      <c r="Z3" s="14">
        <f t="shared" si="0"/>
        <v>2101.768</v>
      </c>
      <c r="AA3" s="14">
        <f t="shared" si="0"/>
        <v>0</v>
      </c>
      <c r="AB3" s="14">
        <f t="shared" si="0"/>
        <v>0</v>
      </c>
      <c r="AC3" s="14">
        <f t="shared" si="0"/>
        <v>0</v>
      </c>
      <c r="AD3" s="14">
        <f t="shared" si="0"/>
        <v>0</v>
      </c>
      <c r="AE3" s="14">
        <f t="shared" si="0"/>
        <v>0</v>
      </c>
      <c r="AF3" s="14">
        <f t="shared" si="0"/>
        <v>0</v>
      </c>
      <c r="AG3" s="14">
        <f t="shared" si="0"/>
        <v>0</v>
      </c>
      <c r="AH3" s="14">
        <f t="shared" si="0"/>
        <v>0</v>
      </c>
      <c r="AI3" s="14">
        <f t="shared" si="0"/>
        <v>0</v>
      </c>
      <c r="AJ3">
        <f>MAX(D3:AI3)</f>
        <v>2101.768</v>
      </c>
      <c r="AK3">
        <f>D3</f>
        <v>2046.6510000000001</v>
      </c>
      <c r="AL3">
        <f>AJ3-AK3</f>
        <v>55.116999999999962</v>
      </c>
    </row>
    <row r="4" spans="2:38" x14ac:dyDescent="0.25">
      <c r="B4" s="320"/>
      <c r="C4" s="3" t="s">
        <v>1</v>
      </c>
      <c r="D4" s="148">
        <v>1126.6310000000001</v>
      </c>
      <c r="E4" s="4">
        <v>1126.7139999999999</v>
      </c>
      <c r="F4" s="4">
        <v>1127.104</v>
      </c>
      <c r="G4" s="4">
        <v>2049.7289999999998</v>
      </c>
      <c r="H4" s="4">
        <v>2050.6469999999999</v>
      </c>
      <c r="I4" s="4">
        <v>1129.434</v>
      </c>
      <c r="J4" s="4">
        <v>1130.107</v>
      </c>
      <c r="K4" s="4">
        <v>2055.3850000000002</v>
      </c>
      <c r="L4" s="4">
        <v>1132.1690000000001</v>
      </c>
      <c r="M4" s="4">
        <v>2058.6779999999999</v>
      </c>
      <c r="N4" s="4">
        <v>1134.3119999999999</v>
      </c>
      <c r="O4" s="4">
        <v>1136.039</v>
      </c>
      <c r="P4" s="4">
        <v>1138.67</v>
      </c>
      <c r="Q4" s="4">
        <v>1138.6849999999999</v>
      </c>
      <c r="R4" s="4">
        <v>1141.364</v>
      </c>
      <c r="S4" s="4">
        <v>1143.1079999999999</v>
      </c>
      <c r="T4" s="4">
        <v>1145.047</v>
      </c>
      <c r="U4" s="4">
        <v>2083.0050000000001</v>
      </c>
      <c r="V4" s="4">
        <v>2084.7739999999999</v>
      </c>
      <c r="W4" s="4">
        <v>1151.126</v>
      </c>
      <c r="X4" s="4">
        <v>2094.5929999999998</v>
      </c>
      <c r="Y4" s="4">
        <v>2099.2159999999999</v>
      </c>
      <c r="Z4" s="4">
        <v>2101.768</v>
      </c>
      <c r="AA4" s="4"/>
      <c r="AB4" s="4"/>
      <c r="AC4" s="4"/>
      <c r="AD4" s="4"/>
      <c r="AE4" s="4"/>
      <c r="AF4" s="4"/>
      <c r="AG4" s="4"/>
      <c r="AH4" s="4"/>
      <c r="AI4" s="4"/>
      <c r="AJ4">
        <f t="shared" ref="AJ4:AJ12" si="1">MAX(D4:AI4)</f>
        <v>2101.768</v>
      </c>
      <c r="AK4">
        <f t="shared" ref="AK4:AK12" si="2">D4</f>
        <v>1126.6310000000001</v>
      </c>
      <c r="AL4">
        <f t="shared" ref="AL4:AL12" si="3">AJ4-AK4</f>
        <v>975.13699999999994</v>
      </c>
    </row>
    <row r="5" spans="2:38" x14ac:dyDescent="0.25">
      <c r="B5" s="320"/>
      <c r="C5" s="3" t="s">
        <v>2</v>
      </c>
      <c r="D5" s="148">
        <v>523.35799999999995</v>
      </c>
      <c r="E5" s="4">
        <v>523.35799999999995</v>
      </c>
      <c r="F5" s="4">
        <v>523.55999999999995</v>
      </c>
      <c r="G5" s="4"/>
      <c r="H5" s="4"/>
      <c r="I5" s="4">
        <v>525.03399999999999</v>
      </c>
      <c r="J5" s="4">
        <v>525.27499999999998</v>
      </c>
      <c r="K5" s="4"/>
      <c r="L5" s="4">
        <v>526.08699999999999</v>
      </c>
      <c r="M5" s="4"/>
      <c r="N5" s="4">
        <v>526.61099999999999</v>
      </c>
      <c r="O5" s="4">
        <v>526.798</v>
      </c>
      <c r="P5" s="4">
        <v>528.19200000000001</v>
      </c>
      <c r="Q5" s="4">
        <v>528.572</v>
      </c>
      <c r="R5" s="4">
        <v>529.79</v>
      </c>
      <c r="S5" s="4">
        <v>530.95799999999997</v>
      </c>
      <c r="T5" s="4">
        <v>532.72</v>
      </c>
      <c r="U5" s="4"/>
      <c r="V5" s="4"/>
      <c r="W5" s="4">
        <v>534.72500000000002</v>
      </c>
      <c r="X5" s="4"/>
      <c r="Y5" s="4"/>
      <c r="Z5" s="4"/>
      <c r="AA5" s="4"/>
      <c r="AB5" s="4"/>
      <c r="AC5" s="4"/>
      <c r="AD5" s="4"/>
      <c r="AE5" s="4"/>
      <c r="AF5" s="4"/>
      <c r="AG5" s="4"/>
      <c r="AH5" s="4"/>
      <c r="AI5" s="4"/>
      <c r="AJ5">
        <f t="shared" si="1"/>
        <v>534.72500000000002</v>
      </c>
      <c r="AK5">
        <f t="shared" si="2"/>
        <v>523.35799999999995</v>
      </c>
      <c r="AL5">
        <f t="shared" si="3"/>
        <v>11.367000000000075</v>
      </c>
    </row>
    <row r="6" spans="2:38" x14ac:dyDescent="0.25">
      <c r="B6" s="320"/>
      <c r="C6" s="3" t="s">
        <v>3</v>
      </c>
      <c r="D6" s="148">
        <v>396.66199999999998</v>
      </c>
      <c r="E6" s="4">
        <v>396.90100000000001</v>
      </c>
      <c r="F6" s="4">
        <v>397.21699999999998</v>
      </c>
      <c r="G6" s="4"/>
      <c r="H6" s="4"/>
      <c r="I6" s="4">
        <v>398.24099999999999</v>
      </c>
      <c r="J6" s="4">
        <v>398.53500000000003</v>
      </c>
      <c r="K6" s="4"/>
      <c r="L6" s="4">
        <v>399.10199999999998</v>
      </c>
      <c r="M6" s="4"/>
      <c r="N6" s="4">
        <v>399.71199999999999</v>
      </c>
      <c r="O6" s="4">
        <v>400.05799999999999</v>
      </c>
      <c r="P6" s="4">
        <v>400.375</v>
      </c>
      <c r="Q6" s="4">
        <v>400.89499999999998</v>
      </c>
      <c r="R6" s="4">
        <v>401.23099999999999</v>
      </c>
      <c r="S6" s="4">
        <v>401.53899999999999</v>
      </c>
      <c r="T6" s="4">
        <v>402.09800000000001</v>
      </c>
      <c r="U6" s="4"/>
      <c r="V6" s="4"/>
      <c r="W6" s="4">
        <v>403.56099999999998</v>
      </c>
      <c r="X6" s="4"/>
      <c r="Y6" s="4"/>
      <c r="Z6" s="4"/>
      <c r="AA6" s="4"/>
      <c r="AB6" s="4"/>
      <c r="AC6" s="4"/>
      <c r="AD6" s="4"/>
      <c r="AE6" s="4"/>
      <c r="AF6" s="4"/>
      <c r="AG6" s="4"/>
      <c r="AH6" s="4"/>
      <c r="AI6" s="4"/>
      <c r="AJ6">
        <f t="shared" si="1"/>
        <v>403.56099999999998</v>
      </c>
      <c r="AK6">
        <f t="shared" si="2"/>
        <v>396.66199999999998</v>
      </c>
      <c r="AL6">
        <f t="shared" si="3"/>
        <v>6.8990000000000009</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f t="shared" si="1"/>
        <v>0</v>
      </c>
      <c r="AK7">
        <f t="shared" si="2"/>
        <v>0</v>
      </c>
      <c r="AL7">
        <f t="shared" si="3"/>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f t="shared" si="1"/>
        <v>0</v>
      </c>
      <c r="AK8">
        <f t="shared" si="2"/>
        <v>0</v>
      </c>
      <c r="AL8">
        <f t="shared" si="3"/>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f t="shared" si="1"/>
        <v>0</v>
      </c>
      <c r="AK9">
        <f t="shared" si="2"/>
        <v>0</v>
      </c>
      <c r="AL9">
        <f t="shared" si="3"/>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f t="shared" si="1"/>
        <v>0</v>
      </c>
      <c r="AK10">
        <f t="shared" si="2"/>
        <v>0</v>
      </c>
      <c r="AL10">
        <f t="shared" si="3"/>
        <v>0</v>
      </c>
    </row>
    <row r="11" spans="2:38" x14ac:dyDescent="0.25">
      <c r="B11" s="320"/>
      <c r="C11" s="3" t="s">
        <v>7</v>
      </c>
      <c r="D11" s="148">
        <v>167.02</v>
      </c>
      <c r="E11" s="4">
        <v>167.035</v>
      </c>
      <c r="F11" s="4">
        <v>167.07300000000001</v>
      </c>
      <c r="G11" s="4">
        <v>167.14500000000001</v>
      </c>
      <c r="H11" s="4">
        <v>167.185</v>
      </c>
      <c r="I11" s="4">
        <v>167.26900000000001</v>
      </c>
      <c r="J11" s="4">
        <v>167.32499999999999</v>
      </c>
      <c r="K11" s="4">
        <v>167.381</v>
      </c>
      <c r="L11" s="4">
        <v>167.458</v>
      </c>
      <c r="M11" s="4">
        <v>167.50399999999999</v>
      </c>
      <c r="N11" s="4">
        <v>167.57900000000001</v>
      </c>
      <c r="O11" s="4">
        <v>167.66499999999999</v>
      </c>
      <c r="P11" s="4">
        <v>167.80500000000001</v>
      </c>
      <c r="Q11" s="4">
        <v>167.845</v>
      </c>
      <c r="R11" s="4">
        <v>167.94900000000001</v>
      </c>
      <c r="S11" s="4">
        <v>168.04300000000001</v>
      </c>
      <c r="T11" s="4">
        <v>168.19499999999999</v>
      </c>
      <c r="U11" s="4">
        <v>168.33199999999999</v>
      </c>
      <c r="V11" s="4">
        <v>168.399</v>
      </c>
      <c r="W11" s="4">
        <v>168.548</v>
      </c>
      <c r="X11" s="4">
        <v>168.71899999999999</v>
      </c>
      <c r="Y11" s="4">
        <v>168.857</v>
      </c>
      <c r="Z11" s="4">
        <v>168.946</v>
      </c>
      <c r="AA11" s="4"/>
      <c r="AB11" s="4"/>
      <c r="AC11" s="4"/>
      <c r="AD11" s="4"/>
      <c r="AE11" s="4"/>
      <c r="AF11" s="4"/>
      <c r="AG11" s="4"/>
      <c r="AH11" s="4"/>
      <c r="AI11" s="4"/>
      <c r="AJ11">
        <f t="shared" si="1"/>
        <v>168.946</v>
      </c>
      <c r="AK11">
        <f t="shared" si="2"/>
        <v>167.02</v>
      </c>
      <c r="AL11">
        <f t="shared" si="3"/>
        <v>1.9259999999999877</v>
      </c>
    </row>
    <row r="12" spans="2:38" x14ac:dyDescent="0.25">
      <c r="B12" s="320"/>
      <c r="C12" s="3" t="s">
        <v>8</v>
      </c>
      <c r="D12" s="148">
        <v>91.519000000000005</v>
      </c>
      <c r="E12" s="4">
        <v>91.519000000000005</v>
      </c>
      <c r="F12" s="4">
        <v>91.531000000000006</v>
      </c>
      <c r="G12" s="4">
        <v>91.578000000000003</v>
      </c>
      <c r="H12" s="4">
        <v>91.596999999999994</v>
      </c>
      <c r="I12" s="4">
        <v>91.683000000000007</v>
      </c>
      <c r="J12" s="4">
        <v>91.701999999999998</v>
      </c>
      <c r="K12" s="4">
        <v>91.730999999999995</v>
      </c>
      <c r="L12" s="4">
        <v>91.826999999999998</v>
      </c>
      <c r="M12" s="4">
        <v>91.856999999999999</v>
      </c>
      <c r="N12" s="4">
        <v>91.941999999999993</v>
      </c>
      <c r="O12" s="4">
        <v>92.046000000000006</v>
      </c>
      <c r="P12" s="4">
        <v>92.308000000000007</v>
      </c>
      <c r="Q12" s="4">
        <v>92.317999999999998</v>
      </c>
      <c r="R12" s="4">
        <v>92.549000000000007</v>
      </c>
      <c r="S12" s="4">
        <v>92.766999999999996</v>
      </c>
      <c r="T12" s="4">
        <v>93.075999999999993</v>
      </c>
      <c r="U12" s="4">
        <v>93.245000000000005</v>
      </c>
      <c r="V12" s="4">
        <v>93.275999999999996</v>
      </c>
      <c r="W12" s="4">
        <v>93.483000000000004</v>
      </c>
      <c r="X12" s="4">
        <v>93.83</v>
      </c>
      <c r="Y12" s="4">
        <v>94.07</v>
      </c>
      <c r="Z12" s="4">
        <v>94.144000000000005</v>
      </c>
      <c r="AA12" s="4"/>
      <c r="AB12" s="4"/>
      <c r="AC12" s="4"/>
      <c r="AD12" s="4"/>
      <c r="AE12" s="4"/>
      <c r="AF12" s="4"/>
      <c r="AG12" s="4"/>
      <c r="AH12" s="4"/>
      <c r="AI12" s="4"/>
      <c r="AJ12">
        <f t="shared" si="1"/>
        <v>94.144000000000005</v>
      </c>
      <c r="AK12">
        <f t="shared" si="2"/>
        <v>91.519000000000005</v>
      </c>
      <c r="AL12">
        <f t="shared" si="3"/>
        <v>2.625</v>
      </c>
    </row>
    <row r="13" spans="2:38" x14ac:dyDescent="0.25">
      <c r="B13" s="320"/>
      <c r="C13" s="1"/>
      <c r="D13" s="15"/>
      <c r="E13" s="15"/>
      <c r="F13" s="15"/>
      <c r="G13" s="15"/>
      <c r="H13" s="15"/>
      <c r="I13" s="15"/>
      <c r="J13" s="15"/>
      <c r="K13" s="15"/>
      <c r="L13" s="15"/>
      <c r="M13" s="15"/>
      <c r="N13" s="15"/>
      <c r="O13" s="15"/>
      <c r="P13" s="15"/>
      <c r="Q13" s="15"/>
      <c r="R13" s="15"/>
      <c r="S13" s="15"/>
      <c r="T13" s="145"/>
      <c r="U13" s="145"/>
      <c r="V13" s="15"/>
      <c r="W13" s="15"/>
      <c r="X13" s="15"/>
      <c r="Y13" s="15"/>
      <c r="Z13" s="15"/>
      <c r="AA13" s="15"/>
      <c r="AB13" s="15"/>
      <c r="AC13" s="15"/>
      <c r="AD13" s="15"/>
      <c r="AE13" s="15"/>
      <c r="AF13" s="15"/>
      <c r="AG13" s="15"/>
      <c r="AH13" s="15"/>
      <c r="AI13" s="15"/>
    </row>
    <row r="14" spans="2:38" x14ac:dyDescent="0.25">
      <c r="B14" s="320"/>
      <c r="C14" s="6" t="s">
        <v>9</v>
      </c>
      <c r="D14" s="4"/>
      <c r="E14" s="7">
        <f t="shared" ref="E14:AI14" si="4">(E12-$D$12)/(E3-$D$3)</f>
        <v>0</v>
      </c>
      <c r="F14" s="7">
        <f t="shared" si="4"/>
        <v>9.7560975609776394E-3</v>
      </c>
      <c r="G14" s="7">
        <f t="shared" si="4"/>
        <v>1.9168291098116422E-2</v>
      </c>
      <c r="H14" s="7">
        <f t="shared" si="4"/>
        <v>1.9519519519517352E-2</v>
      </c>
      <c r="I14" s="7">
        <f t="shared" si="4"/>
        <v>2.7071640805547678E-2</v>
      </c>
      <c r="J14" s="7">
        <f t="shared" si="4"/>
        <v>2.5185796862096963E-2</v>
      </c>
      <c r="K14" s="7">
        <f t="shared" si="4"/>
        <v>2.4272956262879026E-2</v>
      </c>
      <c r="L14" s="7">
        <f t="shared" si="4"/>
        <v>2.8766227701502722E-2</v>
      </c>
      <c r="M14" s="7">
        <f t="shared" si="4"/>
        <v>2.8103433940300907E-2</v>
      </c>
      <c r="N14" s="7">
        <f t="shared" si="4"/>
        <v>3.0248855835240045E-2</v>
      </c>
      <c r="O14" s="7">
        <f t="shared" si="4"/>
        <v>3.2442748091603288E-2</v>
      </c>
      <c r="P14" s="7">
        <f t="shared" si="4"/>
        <v>3.8327018361993634E-2</v>
      </c>
      <c r="Q14" s="7">
        <f t="shared" si="4"/>
        <v>3.7161062276172885E-2</v>
      </c>
      <c r="R14" s="7">
        <f t="shared" si="4"/>
        <v>4.0024869822025147E-2</v>
      </c>
      <c r="S14" s="7">
        <f>(S12-$D$12)/(S3-$D$3)</f>
        <v>4.3102852800995101E-2</v>
      </c>
      <c r="T14" s="7">
        <f t="shared" si="4"/>
        <v>4.6877822604925033E-2</v>
      </c>
      <c r="U14" s="7">
        <f t="shared" si="4"/>
        <v>4.7477581559113087E-2</v>
      </c>
      <c r="V14" s="7">
        <f t="shared" si="4"/>
        <v>4.608766361514044E-2</v>
      </c>
      <c r="W14" s="7">
        <f t="shared" si="4"/>
        <v>4.5929702298823455E-2</v>
      </c>
      <c r="X14" s="7">
        <f t="shared" si="4"/>
        <v>4.8204079929915385E-2</v>
      </c>
      <c r="Y14" s="7">
        <f t="shared" si="4"/>
        <v>4.8530390944544775E-2</v>
      </c>
      <c r="Z14" s="7">
        <f t="shared" si="4"/>
        <v>4.7625959322894963E-2</v>
      </c>
      <c r="AA14" s="7">
        <f t="shared" si="4"/>
        <v>4.471646607066862E-2</v>
      </c>
      <c r="AB14" s="7">
        <f t="shared" si="4"/>
        <v>4.471646607066862E-2</v>
      </c>
      <c r="AC14" s="7">
        <f t="shared" si="4"/>
        <v>4.471646607066862E-2</v>
      </c>
      <c r="AD14" s="7">
        <f t="shared" si="4"/>
        <v>4.471646607066862E-2</v>
      </c>
      <c r="AE14" s="7">
        <f t="shared" si="4"/>
        <v>4.471646607066862E-2</v>
      </c>
      <c r="AF14" s="7">
        <f t="shared" si="4"/>
        <v>4.471646607066862E-2</v>
      </c>
      <c r="AG14" s="7">
        <f t="shared" si="4"/>
        <v>4.471646607066862E-2</v>
      </c>
      <c r="AH14" s="7">
        <f t="shared" si="4"/>
        <v>4.471646607066862E-2</v>
      </c>
      <c r="AI14" s="7">
        <f t="shared" si="4"/>
        <v>4.471646607066862E-2</v>
      </c>
      <c r="AL14">
        <f>AL12/AL3</f>
        <v>4.7625959322894963E-2</v>
      </c>
    </row>
    <row r="15" spans="2:38" x14ac:dyDescent="0.25">
      <c r="B15" s="320"/>
      <c r="C15" s="6" t="s">
        <v>10</v>
      </c>
      <c r="D15" s="4"/>
      <c r="E15" s="8">
        <f t="shared" ref="E15:AI15" si="5">(E12-D12)/(E3-D3)</f>
        <v>0</v>
      </c>
      <c r="F15" s="8">
        <f t="shared" si="5"/>
        <v>1.3215859030838936E-2</v>
      </c>
      <c r="G15" s="8">
        <f t="shared" si="5"/>
        <v>2.5432900432899433E-2</v>
      </c>
      <c r="H15" s="8">
        <f t="shared" si="5"/>
        <v>2.0697167755979042E-2</v>
      </c>
      <c r="I15" s="8">
        <f t="shared" si="5"/>
        <v>4.1707080504372933E-2</v>
      </c>
      <c r="J15" s="8">
        <f t="shared" si="5"/>
        <v>1.5728476821183716E-2</v>
      </c>
      <c r="K15" s="8">
        <f t="shared" si="5"/>
        <v>1.9754768392364029E-2</v>
      </c>
      <c r="L15" s="8">
        <f t="shared" si="5"/>
        <v>4.865686771414382E-2</v>
      </c>
      <c r="M15" s="8">
        <f t="shared" si="5"/>
        <v>2.2727272727278598E-2</v>
      </c>
      <c r="N15" s="8">
        <f t="shared" si="5"/>
        <v>4.343382728666273E-2</v>
      </c>
      <c r="O15" s="8">
        <f t="shared" si="5"/>
        <v>4.6017699115045739E-2</v>
      </c>
      <c r="P15" s="8">
        <f t="shared" si="5"/>
        <v>6.0340856748041113E-2</v>
      </c>
      <c r="Q15" s="8">
        <f t="shared" si="5"/>
        <v>1.0928961748624375E-2</v>
      </c>
      <c r="R15" s="8">
        <f t="shared" si="5"/>
        <v>5.4571226080793581E-2</v>
      </c>
      <c r="S15" s="8">
        <f>(S12-R12)/(S3-R3)</f>
        <v>6.7701863354047723E-2</v>
      </c>
      <c r="T15" s="8">
        <f>(T12-S12)/(T3-S3)</f>
        <v>7.2535211267593588E-2</v>
      </c>
      <c r="U15" s="8">
        <f t="shared" si="5"/>
        <v>5.3821656050961147E-2</v>
      </c>
      <c r="V15" s="8">
        <f t="shared" si="5"/>
        <v>1.7524024872807003E-2</v>
      </c>
      <c r="W15" s="8">
        <f t="shared" si="5"/>
        <v>4.4631306597669493E-2</v>
      </c>
      <c r="X15" s="8">
        <f t="shared" si="5"/>
        <v>6.697548735765721E-2</v>
      </c>
      <c r="Y15" s="8">
        <f t="shared" si="5"/>
        <v>5.1914341336792652E-2</v>
      </c>
      <c r="Z15" s="8">
        <f t="shared" si="5"/>
        <v>2.8996865203765036E-2</v>
      </c>
      <c r="AA15" s="8">
        <f t="shared" si="5"/>
        <v>4.4792764948367279E-2</v>
      </c>
      <c r="AB15" s="8" t="e">
        <f t="shared" si="5"/>
        <v>#DIV/0!</v>
      </c>
      <c r="AC15" s="8" t="e">
        <f t="shared" si="5"/>
        <v>#DIV/0!</v>
      </c>
      <c r="AD15" s="8" t="e">
        <f t="shared" si="5"/>
        <v>#DIV/0!</v>
      </c>
      <c r="AE15" s="8" t="e">
        <f t="shared" si="5"/>
        <v>#DIV/0!</v>
      </c>
      <c r="AF15" s="8" t="e">
        <f t="shared" si="5"/>
        <v>#DIV/0!</v>
      </c>
      <c r="AG15" s="8" t="e">
        <f t="shared" si="5"/>
        <v>#DIV/0!</v>
      </c>
      <c r="AH15" s="8" t="e">
        <f t="shared" si="5"/>
        <v>#DIV/0!</v>
      </c>
      <c r="AI15" s="8" t="e">
        <f t="shared" si="5"/>
        <v>#DIV/0!</v>
      </c>
    </row>
    <row r="16" spans="2:38" x14ac:dyDescent="0.25">
      <c r="B16" s="320"/>
      <c r="C16" s="6" t="s">
        <v>11</v>
      </c>
      <c r="D16" s="4"/>
      <c r="E16" s="7">
        <f>(E11-$D$11)/(E3-$D$3)</f>
        <v>4.6583850931650704E-2</v>
      </c>
      <c r="F16" s="7">
        <f t="shared" ref="F16:AI16" si="6">(F11-$D$11)/(F3-$D$3)</f>
        <v>4.3089430894314051E-2</v>
      </c>
      <c r="G16" s="7">
        <f t="shared" si="6"/>
        <v>4.0610786224824648E-2</v>
      </c>
      <c r="H16" s="7">
        <f t="shared" si="6"/>
        <v>4.1291291291290673E-2</v>
      </c>
      <c r="I16" s="7">
        <f t="shared" si="6"/>
        <v>4.1102674149885256E-2</v>
      </c>
      <c r="J16" s="7">
        <f t="shared" si="6"/>
        <v>4.1976328103493631E-2</v>
      </c>
      <c r="K16" s="7">
        <f t="shared" si="6"/>
        <v>4.1332722692922347E-2</v>
      </c>
      <c r="L16" s="7">
        <f t="shared" si="6"/>
        <v>4.0907817315773212E-2</v>
      </c>
      <c r="M16" s="7">
        <f t="shared" si="6"/>
        <v>4.0242787062441825E-2</v>
      </c>
      <c r="N16" s="7">
        <f t="shared" si="6"/>
        <v>3.9974256292906865E-2</v>
      </c>
      <c r="O16" s="7">
        <f t="shared" si="6"/>
        <v>3.9706968726913643E-2</v>
      </c>
      <c r="P16" s="7">
        <f t="shared" si="6"/>
        <v>3.8132711551539696E-2</v>
      </c>
      <c r="Q16" s="7">
        <f t="shared" si="6"/>
        <v>3.8370308357750314E-2</v>
      </c>
      <c r="R16" s="7">
        <f t="shared" si="6"/>
        <v>3.6100101033651848E-2</v>
      </c>
      <c r="S16" s="7">
        <f>(S11-$D$11)/(S3-$D$3)</f>
        <v>3.5331905781585064E-2</v>
      </c>
      <c r="T16" s="7">
        <f t="shared" si="6"/>
        <v>3.5376648401275877E-2</v>
      </c>
      <c r="U16" s="7">
        <f t="shared" si="6"/>
        <v>3.6089563734389117E-2</v>
      </c>
      <c r="V16" s="7">
        <f t="shared" si="6"/>
        <v>3.6172389371245631E-2</v>
      </c>
      <c r="W16" s="7">
        <f t="shared" si="6"/>
        <v>3.573349547484822E-2</v>
      </c>
      <c r="X16" s="7">
        <f t="shared" si="6"/>
        <v>3.5438655041508317E-2</v>
      </c>
      <c r="Y16" s="7">
        <f t="shared" si="6"/>
        <v>3.4947208218396177E-2</v>
      </c>
      <c r="Z16" s="7">
        <f t="shared" si="6"/>
        <v>3.4943846726055286E-2</v>
      </c>
      <c r="AA16" s="7">
        <f t="shared" si="6"/>
        <v>8.16064878672524E-2</v>
      </c>
      <c r="AB16" s="7">
        <f t="shared" si="6"/>
        <v>8.16064878672524E-2</v>
      </c>
      <c r="AC16" s="7">
        <f t="shared" si="6"/>
        <v>8.16064878672524E-2</v>
      </c>
      <c r="AD16" s="7">
        <f t="shared" si="6"/>
        <v>8.16064878672524E-2</v>
      </c>
      <c r="AE16" s="7">
        <f t="shared" si="6"/>
        <v>8.16064878672524E-2</v>
      </c>
      <c r="AF16" s="7">
        <f t="shared" si="6"/>
        <v>8.16064878672524E-2</v>
      </c>
      <c r="AG16" s="7">
        <f t="shared" si="6"/>
        <v>8.16064878672524E-2</v>
      </c>
      <c r="AH16" s="7">
        <f t="shared" si="6"/>
        <v>8.16064878672524E-2</v>
      </c>
      <c r="AI16" s="7">
        <f t="shared" si="6"/>
        <v>8.16064878672524E-2</v>
      </c>
      <c r="AL16">
        <f>AL11/AL3</f>
        <v>3.4943846726055286E-2</v>
      </c>
    </row>
    <row r="17" spans="1:35" x14ac:dyDescent="0.25">
      <c r="B17" s="320"/>
      <c r="C17" s="6" t="s">
        <v>12</v>
      </c>
      <c r="D17" s="4"/>
      <c r="E17" s="8">
        <f t="shared" ref="E17:AI17" si="7">(E11-D11)/(E3-D3)</f>
        <v>4.6583850931650704E-2</v>
      </c>
      <c r="F17" s="8">
        <f t="shared" si="7"/>
        <v>4.1850220264333729E-2</v>
      </c>
      <c r="G17" s="8">
        <f t="shared" si="7"/>
        <v>3.8961038961041361E-2</v>
      </c>
      <c r="H17" s="8">
        <f t="shared" si="7"/>
        <v>4.357298474944097E-2</v>
      </c>
      <c r="I17" s="8">
        <f t="shared" si="7"/>
        <v>4.0737148399615584E-2</v>
      </c>
      <c r="J17" s="8">
        <f t="shared" si="7"/>
        <v>4.6357615894022597E-2</v>
      </c>
      <c r="K17" s="8">
        <f t="shared" si="7"/>
        <v>3.8147138964577706E-2</v>
      </c>
      <c r="L17" s="8">
        <f t="shared" si="7"/>
        <v>3.9026862645717121E-2</v>
      </c>
      <c r="M17" s="8">
        <f t="shared" si="7"/>
        <v>3.4848484848486676E-2</v>
      </c>
      <c r="N17" s="8">
        <f t="shared" si="7"/>
        <v>3.8323965252949233E-2</v>
      </c>
      <c r="O17" s="8">
        <f t="shared" si="7"/>
        <v>3.8053097345122126E-2</v>
      </c>
      <c r="P17" s="8">
        <f t="shared" si="7"/>
        <v>3.2243205895903182E-2</v>
      </c>
      <c r="Q17" s="8">
        <f t="shared" si="7"/>
        <v>4.3715846994528559E-2</v>
      </c>
      <c r="R17" s="8">
        <f t="shared" si="7"/>
        <v>2.4568863690056491E-2</v>
      </c>
      <c r="S17" s="8">
        <f>(S11-R11)/(S3-R3)</f>
        <v>2.9192546583855034E-2</v>
      </c>
      <c r="T17" s="8">
        <f>(T11-S11)/(T3-S3)</f>
        <v>3.568075117370019E-2</v>
      </c>
      <c r="U17" s="8">
        <f t="shared" si="7"/>
        <v>4.3630573248409556E-2</v>
      </c>
      <c r="V17" s="8">
        <f t="shared" si="7"/>
        <v>3.787450537027455E-2</v>
      </c>
      <c r="W17" s="8">
        <f t="shared" si="7"/>
        <v>3.2125916343249003E-2</v>
      </c>
      <c r="X17" s="8">
        <f t="shared" si="7"/>
        <v>3.3005211349161546E-2</v>
      </c>
      <c r="Y17" s="8">
        <f t="shared" si="7"/>
        <v>2.9850746268657542E-2</v>
      </c>
      <c r="Z17" s="8">
        <f t="shared" si="7"/>
        <v>3.4874608150467848E-2</v>
      </c>
      <c r="AA17" s="8">
        <f t="shared" si="7"/>
        <v>8.0382801527095288E-2</v>
      </c>
      <c r="AB17" s="8" t="e">
        <f t="shared" si="7"/>
        <v>#DIV/0!</v>
      </c>
      <c r="AC17" s="8" t="e">
        <f t="shared" si="7"/>
        <v>#DIV/0!</v>
      </c>
      <c r="AD17" s="8" t="e">
        <f t="shared" si="7"/>
        <v>#DIV/0!</v>
      </c>
      <c r="AE17" s="8" t="e">
        <f t="shared" si="7"/>
        <v>#DIV/0!</v>
      </c>
      <c r="AF17" s="8" t="e">
        <f t="shared" si="7"/>
        <v>#DIV/0!</v>
      </c>
      <c r="AG17" s="8" t="e">
        <f t="shared" si="7"/>
        <v>#DIV/0!</v>
      </c>
      <c r="AH17" s="8" t="e">
        <f t="shared" si="7"/>
        <v>#DIV/0!</v>
      </c>
      <c r="AI17" s="8" t="e">
        <f t="shared" si="7"/>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AI16">
    <cfRule type="cellIs" dxfId="269" priority="8" operator="greaterThan">
      <formula>0.2</formula>
    </cfRule>
  </conditionalFormatting>
  <conditionalFormatting sqref="E14:AI14">
    <cfRule type="cellIs" dxfId="268" priority="5" operator="lessThan">
      <formula>0.15</formula>
    </cfRule>
    <cfRule type="cellIs" dxfId="267" priority="7" operator="greaterThan">
      <formula>0.15</formula>
    </cfRule>
  </conditionalFormatting>
  <conditionalFormatting sqref="E16:AI16">
    <cfRule type="cellIs" dxfId="266" priority="6" operator="lessThan">
      <formula>0.2</formula>
    </cfRule>
  </conditionalFormatting>
  <pageMargins left="0.7" right="0.7" top="0.75" bottom="0.75" header="0.3" footer="0.3"/>
  <pageSetup paperSize="9" orientation="portrait" horizontalDpi="30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2"/>
  <sheetViews>
    <sheetView workbookViewId="0">
      <pane xSplit="4" ySplit="2" topLeftCell="P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5.5703125" customWidth="1"/>
    <col min="5" max="10" width="10.7109375" customWidth="1"/>
    <col min="11" max="11" width="12.7109375" customWidth="1"/>
    <col min="12" max="32" width="10.7109375" customWidth="1"/>
    <col min="33" max="33" width="11.85546875" bestFit="1" customWidth="1"/>
    <col min="34" max="34" width="10.7109375" customWidth="1"/>
    <col min="35" max="35" width="10.140625" customWidth="1"/>
    <col min="36" max="36" width="11.140625" hidden="1" customWidth="1"/>
    <col min="37" max="37" width="8.5703125" hidden="1" customWidth="1"/>
    <col min="38" max="38" width="9.28515625" hidden="1" customWidth="1"/>
    <col min="39" max="40" width="9.140625" customWidth="1"/>
  </cols>
  <sheetData>
    <row r="1" spans="2:38" ht="26.25" customHeight="1" x14ac:dyDescent="0.25">
      <c r="D1" s="59"/>
      <c r="H1" s="131"/>
    </row>
    <row r="2" spans="2:38" x14ac:dyDescent="0.25">
      <c r="B2" s="319" t="s">
        <v>39</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2"/>
      <c r="AK2" s="2"/>
      <c r="AL2" s="2"/>
    </row>
    <row r="3" spans="2:38" x14ac:dyDescent="0.25">
      <c r="B3" s="320"/>
      <c r="C3" s="3" t="s">
        <v>0</v>
      </c>
      <c r="D3" s="16">
        <f t="shared" ref="D3:AH3" si="0">D4+D5+D6</f>
        <v>638.3889999999999</v>
      </c>
      <c r="E3" s="16">
        <f t="shared" si="0"/>
        <v>638.56099999999992</v>
      </c>
      <c r="F3" s="16">
        <f t="shared" si="0"/>
        <v>639.20399999999995</v>
      </c>
      <c r="G3" s="16">
        <f t="shared" si="0"/>
        <v>639.96600000000001</v>
      </c>
      <c r="H3" s="16">
        <f t="shared" si="0"/>
        <v>640.85599999999999</v>
      </c>
      <c r="I3" s="16">
        <f t="shared" si="0"/>
        <v>641.43599999999992</v>
      </c>
      <c r="J3" s="16">
        <f t="shared" si="0"/>
        <v>642.73199999999997</v>
      </c>
      <c r="K3" s="16">
        <f t="shared" si="0"/>
        <v>643.62400000000002</v>
      </c>
      <c r="L3" s="16">
        <f t="shared" si="0"/>
        <v>644.31100000000004</v>
      </c>
      <c r="M3" s="16">
        <f t="shared" si="0"/>
        <v>645.37</v>
      </c>
      <c r="N3" s="16">
        <f t="shared" si="0"/>
        <v>646.12</v>
      </c>
      <c r="O3" s="16">
        <f t="shared" si="0"/>
        <v>646.67600000000004</v>
      </c>
      <c r="P3" s="16">
        <f t="shared" si="0"/>
        <v>647.29399999999998</v>
      </c>
      <c r="Q3" s="16">
        <f t="shared" si="0"/>
        <v>647.95499999999993</v>
      </c>
      <c r="R3" s="16">
        <f t="shared" si="0"/>
        <v>648.673</v>
      </c>
      <c r="S3" s="16">
        <f t="shared" si="0"/>
        <v>649.75900000000001</v>
      </c>
      <c r="T3" s="16">
        <f t="shared" si="0"/>
        <v>651.86800000000005</v>
      </c>
      <c r="U3" s="16">
        <f t="shared" si="0"/>
        <v>652.30700000000002</v>
      </c>
      <c r="V3" s="16">
        <f t="shared" si="0"/>
        <v>652.29599999999994</v>
      </c>
      <c r="W3" s="16">
        <f t="shared" si="0"/>
        <v>653.15700000000004</v>
      </c>
      <c r="X3" s="16">
        <f t="shared" si="0"/>
        <v>654.16499999999996</v>
      </c>
      <c r="Y3" s="16">
        <f t="shared" si="0"/>
        <v>655.85599999999999</v>
      </c>
      <c r="Z3" s="16">
        <f t="shared" si="0"/>
        <v>656.58299999999997</v>
      </c>
      <c r="AA3" s="16">
        <f t="shared" si="0"/>
        <v>657.67700000000002</v>
      </c>
      <c r="AB3" s="16">
        <f t="shared" si="0"/>
        <v>0</v>
      </c>
      <c r="AC3" s="16">
        <f t="shared" si="0"/>
        <v>0</v>
      </c>
      <c r="AD3" s="16">
        <f t="shared" si="0"/>
        <v>0</v>
      </c>
      <c r="AE3" s="16">
        <f t="shared" si="0"/>
        <v>0</v>
      </c>
      <c r="AF3" s="16">
        <f t="shared" si="0"/>
        <v>0</v>
      </c>
      <c r="AG3" s="16">
        <f t="shared" si="0"/>
        <v>0</v>
      </c>
      <c r="AH3" s="16">
        <f t="shared" si="0"/>
        <v>0</v>
      </c>
      <c r="AI3" s="16">
        <f t="shared" ref="AI3" si="1">AI4+AI5+AI6</f>
        <v>0</v>
      </c>
      <c r="AJ3" s="16">
        <f>MAX(D3:AI3)</f>
        <v>657.67700000000002</v>
      </c>
      <c r="AK3" s="16">
        <f>D3</f>
        <v>638.3889999999999</v>
      </c>
      <c r="AL3" s="16">
        <f>AJ3-AK3</f>
        <v>19.288000000000125</v>
      </c>
    </row>
    <row r="4" spans="2:38" ht="15" customHeight="1" x14ac:dyDescent="0.25">
      <c r="B4" s="320"/>
      <c r="C4" s="3" t="s">
        <v>1</v>
      </c>
      <c r="D4" s="148">
        <v>375.08499999999998</v>
      </c>
      <c r="E4" s="4">
        <v>375.154</v>
      </c>
      <c r="F4" s="4">
        <v>375.40699999999998</v>
      </c>
      <c r="G4" s="4">
        <v>639.96600000000001</v>
      </c>
      <c r="H4" s="4">
        <v>640.85599999999999</v>
      </c>
      <c r="I4" s="4">
        <v>376.53100000000001</v>
      </c>
      <c r="J4" s="4">
        <v>377.41399999999999</v>
      </c>
      <c r="K4" s="4">
        <v>643.62400000000002</v>
      </c>
      <c r="L4" s="4">
        <v>377.98</v>
      </c>
      <c r="M4" s="4">
        <v>645.37</v>
      </c>
      <c r="N4" s="4">
        <v>379.00900000000001</v>
      </c>
      <c r="O4" s="4">
        <v>379.44200000000001</v>
      </c>
      <c r="P4" s="4">
        <v>379.625</v>
      </c>
      <c r="Q4" s="4">
        <v>379.82799999999997</v>
      </c>
      <c r="R4" s="4">
        <v>380.15100000000001</v>
      </c>
      <c r="S4" s="4">
        <v>380.73899999999998</v>
      </c>
      <c r="T4" s="4">
        <v>651.86800000000005</v>
      </c>
      <c r="U4" s="4">
        <v>652.30700000000002</v>
      </c>
      <c r="V4" s="4">
        <v>381.94099999999997</v>
      </c>
      <c r="W4" s="4">
        <v>382.34800000000001</v>
      </c>
      <c r="X4" s="4">
        <v>654.16499999999996</v>
      </c>
      <c r="Y4" s="4">
        <v>655.85599999999999</v>
      </c>
      <c r="Z4" s="4">
        <v>656.58299999999997</v>
      </c>
      <c r="AA4" s="4">
        <v>657.67700000000002</v>
      </c>
      <c r="AB4" s="4"/>
      <c r="AC4" s="4"/>
      <c r="AD4" s="4"/>
      <c r="AE4" s="4"/>
      <c r="AF4" s="4"/>
      <c r="AG4" s="4"/>
      <c r="AH4" s="4"/>
      <c r="AI4" s="4"/>
      <c r="AJ4" s="16">
        <f t="shared" ref="AJ4:AJ12" si="2">MAX(E4:AI4)</f>
        <v>657.67700000000002</v>
      </c>
      <c r="AK4" s="16">
        <f t="shared" ref="AK4:AK10" si="3">E4</f>
        <v>375.154</v>
      </c>
      <c r="AL4" s="16">
        <f>AJ4-AK4</f>
        <v>282.52300000000002</v>
      </c>
    </row>
    <row r="5" spans="2:38" ht="16.5" customHeight="1" x14ac:dyDescent="0.25">
      <c r="B5" s="320"/>
      <c r="C5" s="3" t="s">
        <v>2</v>
      </c>
      <c r="D5" s="148">
        <v>110.871</v>
      </c>
      <c r="E5" s="4">
        <v>110.871</v>
      </c>
      <c r="F5" s="4">
        <v>111.104</v>
      </c>
      <c r="G5" s="4"/>
      <c r="H5" s="4"/>
      <c r="I5" s="4">
        <v>111.624</v>
      </c>
      <c r="J5" s="4">
        <v>111.825</v>
      </c>
      <c r="K5" s="4"/>
      <c r="L5" s="4">
        <v>112.295</v>
      </c>
      <c r="M5" s="4"/>
      <c r="N5" s="4">
        <v>112.72199999999999</v>
      </c>
      <c r="O5" s="4">
        <v>112.747</v>
      </c>
      <c r="P5" s="4">
        <v>112.913</v>
      </c>
      <c r="Q5" s="4">
        <v>113.102</v>
      </c>
      <c r="R5" s="4">
        <v>113.307</v>
      </c>
      <c r="S5" s="4">
        <v>113.55200000000001</v>
      </c>
      <c r="T5" s="4"/>
      <c r="U5" s="4"/>
      <c r="V5" s="4">
        <v>114.124</v>
      </c>
      <c r="W5" s="4">
        <v>114.408</v>
      </c>
      <c r="X5" s="4"/>
      <c r="Y5" s="4"/>
      <c r="Z5" s="4"/>
      <c r="AA5" s="4"/>
      <c r="AB5" s="4"/>
      <c r="AC5" s="4"/>
      <c r="AD5" s="4"/>
      <c r="AE5" s="4"/>
      <c r="AF5" s="4"/>
      <c r="AG5" s="4"/>
      <c r="AH5" s="4"/>
      <c r="AI5" s="4"/>
      <c r="AJ5" s="16">
        <f t="shared" si="2"/>
        <v>114.408</v>
      </c>
      <c r="AK5" s="16">
        <f t="shared" si="3"/>
        <v>110.871</v>
      </c>
      <c r="AL5" s="16">
        <f>AJ5-AK5</f>
        <v>3.5370000000000061</v>
      </c>
    </row>
    <row r="6" spans="2:38" x14ac:dyDescent="0.25">
      <c r="B6" s="320"/>
      <c r="C6" s="3" t="s">
        <v>3</v>
      </c>
      <c r="D6" s="148">
        <v>152.43299999999999</v>
      </c>
      <c r="E6" s="4">
        <v>152.536</v>
      </c>
      <c r="F6" s="4">
        <v>152.69300000000001</v>
      </c>
      <c r="G6" s="4"/>
      <c r="H6" s="4"/>
      <c r="I6" s="4">
        <v>153.28100000000001</v>
      </c>
      <c r="J6" s="4">
        <v>153.49299999999999</v>
      </c>
      <c r="K6" s="4"/>
      <c r="L6" s="4">
        <v>154.036</v>
      </c>
      <c r="M6" s="4"/>
      <c r="N6" s="4">
        <v>154.38900000000001</v>
      </c>
      <c r="O6" s="4">
        <v>154.48699999999999</v>
      </c>
      <c r="P6" s="4">
        <v>154.756</v>
      </c>
      <c r="Q6" s="4">
        <v>155.02500000000001</v>
      </c>
      <c r="R6" s="4">
        <v>155.215</v>
      </c>
      <c r="S6" s="4">
        <v>155.46799999999999</v>
      </c>
      <c r="T6" s="4"/>
      <c r="U6" s="4"/>
      <c r="V6" s="4">
        <v>156.23099999999999</v>
      </c>
      <c r="W6" s="4">
        <v>156.40100000000001</v>
      </c>
      <c r="X6" s="4"/>
      <c r="Y6" s="4"/>
      <c r="Z6" s="4"/>
      <c r="AA6" s="4"/>
      <c r="AB6" s="4"/>
      <c r="AC6" s="4"/>
      <c r="AD6" s="4"/>
      <c r="AE6" s="4"/>
      <c r="AF6" s="4"/>
      <c r="AG6" s="4"/>
      <c r="AH6" s="4"/>
      <c r="AI6" s="4"/>
      <c r="AJ6" s="16">
        <f t="shared" si="2"/>
        <v>156.40100000000001</v>
      </c>
      <c r="AK6" s="16">
        <f t="shared" si="3"/>
        <v>152.536</v>
      </c>
      <c r="AL6" s="16">
        <f t="shared" ref="AL6:AL10" si="4">AJ6-AK6</f>
        <v>3.8650000000000091</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6">
        <f t="shared" si="2"/>
        <v>0</v>
      </c>
      <c r="AK7" s="16">
        <f t="shared" si="3"/>
        <v>0</v>
      </c>
      <c r="AL7" s="16">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6">
        <f t="shared" si="2"/>
        <v>0</v>
      </c>
      <c r="AK8" s="16">
        <f t="shared" si="3"/>
        <v>0</v>
      </c>
      <c r="AL8" s="16">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6">
        <f t="shared" si="2"/>
        <v>0</v>
      </c>
      <c r="AK9" s="16">
        <f t="shared" si="3"/>
        <v>0</v>
      </c>
      <c r="AL9" s="16">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6">
        <f t="shared" si="2"/>
        <v>0</v>
      </c>
      <c r="AK10" s="16">
        <f t="shared" si="3"/>
        <v>0</v>
      </c>
      <c r="AL10" s="16">
        <f t="shared" si="4"/>
        <v>0</v>
      </c>
    </row>
    <row r="11" spans="2:38" x14ac:dyDescent="0.25">
      <c r="B11" s="320"/>
      <c r="C11" s="3" t="s">
        <v>7</v>
      </c>
      <c r="D11" s="148">
        <v>63.970999999999997</v>
      </c>
      <c r="E11" s="4">
        <v>63.996000000000002</v>
      </c>
      <c r="F11" s="4">
        <v>64.082999999999998</v>
      </c>
      <c r="G11" s="4">
        <v>64.213999999999999</v>
      </c>
      <c r="H11" s="4">
        <v>64.34</v>
      </c>
      <c r="I11" s="4">
        <v>64.397999999999996</v>
      </c>
      <c r="J11" s="4">
        <v>64.557000000000002</v>
      </c>
      <c r="K11" s="4">
        <v>64.69</v>
      </c>
      <c r="L11" s="4">
        <v>64.77</v>
      </c>
      <c r="M11" s="4">
        <v>64.899000000000001</v>
      </c>
      <c r="N11" s="4">
        <v>64.986999999999995</v>
      </c>
      <c r="O11" s="4">
        <v>65.037999999999997</v>
      </c>
      <c r="P11" s="4">
        <v>65.16</v>
      </c>
      <c r="Q11" s="4">
        <v>65.284999999999997</v>
      </c>
      <c r="R11" s="4">
        <v>65.396000000000001</v>
      </c>
      <c r="S11" s="4">
        <v>65.546000000000006</v>
      </c>
      <c r="T11" s="4">
        <v>65.730999999999995</v>
      </c>
      <c r="U11" s="4">
        <v>65.759</v>
      </c>
      <c r="V11" s="4">
        <v>65.759</v>
      </c>
      <c r="W11" s="4">
        <v>65.826999999999998</v>
      </c>
      <c r="X11" s="4">
        <v>65.903999999999996</v>
      </c>
      <c r="Y11" s="4">
        <v>66.02</v>
      </c>
      <c r="Z11" s="4">
        <v>66.072999999999993</v>
      </c>
      <c r="AA11" s="4">
        <v>66.149000000000001</v>
      </c>
      <c r="AB11" s="4"/>
      <c r="AC11" s="4"/>
      <c r="AD11" s="4"/>
      <c r="AE11" s="4"/>
      <c r="AF11" s="4"/>
      <c r="AG11" s="4"/>
      <c r="AH11" s="4"/>
      <c r="AI11" s="4"/>
      <c r="AJ11" s="16">
        <f t="shared" si="2"/>
        <v>66.149000000000001</v>
      </c>
      <c r="AK11" s="16">
        <f>D11</f>
        <v>63.970999999999997</v>
      </c>
      <c r="AL11" s="16">
        <f>AJ11-AK11</f>
        <v>2.1780000000000044</v>
      </c>
    </row>
    <row r="12" spans="2:38" x14ac:dyDescent="0.25">
      <c r="B12" s="320"/>
      <c r="C12" s="3" t="s">
        <v>8</v>
      </c>
      <c r="D12" s="148">
        <v>21.504000000000001</v>
      </c>
      <c r="E12" s="4">
        <v>21.530999999999999</v>
      </c>
      <c r="F12" s="4">
        <v>21.576000000000001</v>
      </c>
      <c r="G12" s="4">
        <v>21.609000000000002</v>
      </c>
      <c r="H12" s="4">
        <v>21.637</v>
      </c>
      <c r="I12" s="4">
        <v>21.655999999999999</v>
      </c>
      <c r="J12" s="4">
        <v>21.687999999999999</v>
      </c>
      <c r="K12" s="4">
        <v>21.704000000000001</v>
      </c>
      <c r="L12" s="4">
        <v>21.719000000000001</v>
      </c>
      <c r="M12" s="4">
        <v>21.745000000000001</v>
      </c>
      <c r="N12" s="4">
        <v>21.777000000000001</v>
      </c>
      <c r="O12" s="4">
        <v>21.797000000000001</v>
      </c>
      <c r="P12" s="4">
        <v>21.818999999999999</v>
      </c>
      <c r="Q12" s="4">
        <v>21.841000000000001</v>
      </c>
      <c r="R12" s="4">
        <v>21.864999999999998</v>
      </c>
      <c r="S12" s="4">
        <v>21.882000000000001</v>
      </c>
      <c r="T12" s="4">
        <v>21.942</v>
      </c>
      <c r="U12" s="4">
        <v>21.963000000000001</v>
      </c>
      <c r="V12" s="4">
        <v>21.962</v>
      </c>
      <c r="W12" s="4">
        <v>21.986000000000001</v>
      </c>
      <c r="X12" s="4">
        <v>22.010999999999999</v>
      </c>
      <c r="Y12" s="4">
        <v>22.045999999999999</v>
      </c>
      <c r="Z12" s="4">
        <v>22.059000000000001</v>
      </c>
      <c r="AA12" s="4">
        <v>22.085999999999999</v>
      </c>
      <c r="AB12" s="4"/>
      <c r="AC12" s="4"/>
      <c r="AD12" s="4"/>
      <c r="AE12" s="4"/>
      <c r="AF12" s="4"/>
      <c r="AG12" s="4"/>
      <c r="AH12" s="4"/>
      <c r="AI12" s="4"/>
      <c r="AJ12" s="16">
        <f t="shared" si="2"/>
        <v>22.085999999999999</v>
      </c>
      <c r="AK12" s="16">
        <f>D12</f>
        <v>21.504000000000001</v>
      </c>
      <c r="AL12" s="16">
        <f>AJ12-AK12</f>
        <v>0.58199999999999719</v>
      </c>
    </row>
    <row r="13" spans="2:38" x14ac:dyDescent="0.25">
      <c r="B13" s="320"/>
      <c r="C13" s="1"/>
      <c r="D13" s="4"/>
      <c r="E13" s="4"/>
      <c r="F13" s="4"/>
      <c r="G13" s="4"/>
      <c r="H13" s="4"/>
      <c r="I13" s="4"/>
      <c r="J13" s="4"/>
      <c r="K13" s="4"/>
      <c r="L13" s="4"/>
      <c r="M13" s="4"/>
      <c r="N13" s="145"/>
      <c r="O13" s="145"/>
      <c r="P13" s="4"/>
      <c r="Q13" s="4"/>
      <c r="R13" s="4"/>
      <c r="S13" s="4"/>
      <c r="T13" s="4"/>
      <c r="U13" s="4"/>
      <c r="V13" s="4"/>
      <c r="W13" s="4"/>
      <c r="X13" s="145"/>
      <c r="Y13" s="4"/>
      <c r="Z13" s="145"/>
      <c r="AA13" s="4"/>
      <c r="AB13" s="4"/>
      <c r="AC13" s="4"/>
      <c r="AD13" s="4"/>
      <c r="AE13" s="4"/>
      <c r="AF13" s="4"/>
      <c r="AG13" s="4"/>
      <c r="AH13" s="4"/>
      <c r="AI13" s="4"/>
      <c r="AJ13" s="16"/>
      <c r="AK13" s="16"/>
      <c r="AL13" s="16"/>
    </row>
    <row r="14" spans="2:38" x14ac:dyDescent="0.25">
      <c r="B14" s="320"/>
      <c r="C14" s="6" t="s">
        <v>9</v>
      </c>
      <c r="D14" s="4"/>
      <c r="E14" s="7">
        <f t="shared" ref="E14:AI14" si="5">(E12-$D$12)/(E3-$D$3)</f>
        <v>0.15697674418600857</v>
      </c>
      <c r="F14" s="7">
        <f t="shared" si="5"/>
        <v>8.8343558282201667E-2</v>
      </c>
      <c r="G14" s="7">
        <f t="shared" si="5"/>
        <v>6.6582117945461622E-2</v>
      </c>
      <c r="H14" s="7">
        <f t="shared" si="5"/>
        <v>5.3911633563029519E-2</v>
      </c>
      <c r="I14" s="7">
        <f t="shared" si="5"/>
        <v>4.9885132917622643E-2</v>
      </c>
      <c r="J14" s="7">
        <f t="shared" si="5"/>
        <v>4.2367027400413156E-2</v>
      </c>
      <c r="K14" s="7">
        <f t="shared" si="5"/>
        <v>3.8204393505252038E-2</v>
      </c>
      <c r="L14" s="7">
        <f t="shared" si="5"/>
        <v>3.6305302262748196E-2</v>
      </c>
      <c r="M14" s="7">
        <f t="shared" si="5"/>
        <v>3.4522274745737852E-2</v>
      </c>
      <c r="N14" s="7">
        <f t="shared" si="5"/>
        <v>3.5312378734962603E-2</v>
      </c>
      <c r="O14" s="7">
        <f t="shared" si="5"/>
        <v>3.5356582599251118E-2</v>
      </c>
      <c r="P14" s="7">
        <f t="shared" si="5"/>
        <v>3.5373385738348646E-2</v>
      </c>
      <c r="Q14" s="7">
        <f t="shared" si="5"/>
        <v>3.5228935814342326E-2</v>
      </c>
      <c r="R14" s="7">
        <f t="shared" si="5"/>
        <v>3.5103072734343974E-2</v>
      </c>
      <c r="S14" s="7">
        <f t="shared" si="5"/>
        <v>3.3245382585751646E-2</v>
      </c>
      <c r="T14" s="7">
        <f t="shared" si="5"/>
        <v>3.2494992210104143E-2</v>
      </c>
      <c r="U14" s="7">
        <f t="shared" si="5"/>
        <v>3.2978876275326606E-2</v>
      </c>
      <c r="V14" s="7">
        <f t="shared" si="5"/>
        <v>3.2933055295893944E-2</v>
      </c>
      <c r="W14" s="7">
        <f t="shared" si="5"/>
        <v>3.2638136511375586E-2</v>
      </c>
      <c r="X14" s="7">
        <f t="shared" si="5"/>
        <v>3.213742393509101E-2</v>
      </c>
      <c r="Y14" s="7">
        <f t="shared" si="5"/>
        <v>3.1029942176675731E-2</v>
      </c>
      <c r="Z14" s="7">
        <f t="shared" si="5"/>
        <v>3.0504561943497717E-2</v>
      </c>
      <c r="AA14" s="7">
        <f t="shared" si="5"/>
        <v>3.0174201576109158E-2</v>
      </c>
      <c r="AB14" s="7">
        <f t="shared" si="5"/>
        <v>3.3684790934680901E-2</v>
      </c>
      <c r="AC14" s="7">
        <f t="shared" si="5"/>
        <v>3.3684790934680901E-2</v>
      </c>
      <c r="AD14" s="7">
        <f t="shared" si="5"/>
        <v>3.3684790934680901E-2</v>
      </c>
      <c r="AE14" s="7">
        <f t="shared" si="5"/>
        <v>3.3684790934680901E-2</v>
      </c>
      <c r="AF14" s="7">
        <f t="shared" si="5"/>
        <v>3.3684790934680901E-2</v>
      </c>
      <c r="AG14" s="7">
        <f t="shared" si="5"/>
        <v>3.3684790934680901E-2</v>
      </c>
      <c r="AH14" s="7">
        <f t="shared" si="5"/>
        <v>3.3684790934680901E-2</v>
      </c>
      <c r="AI14" s="7">
        <f t="shared" si="5"/>
        <v>3.3684790934680901E-2</v>
      </c>
      <c r="AJ14" s="7"/>
      <c r="AK14" s="7"/>
      <c r="AL14" s="7">
        <f>AL12/AL3</f>
        <v>3.0174201576109158E-2</v>
      </c>
    </row>
    <row r="15" spans="2:38" x14ac:dyDescent="0.25">
      <c r="B15" s="320"/>
      <c r="C15" s="6" t="s">
        <v>10</v>
      </c>
      <c r="D15" s="4"/>
      <c r="E15" s="8">
        <f t="shared" ref="E15:J15" si="6">(E12-D12)/(E3-D3)</f>
        <v>0.15697674418600857</v>
      </c>
      <c r="F15" s="8">
        <f t="shared" si="6"/>
        <v>6.9984447900466054E-2</v>
      </c>
      <c r="G15" s="8">
        <f t="shared" si="6"/>
        <v>4.3307086614171611E-2</v>
      </c>
      <c r="H15" s="8">
        <f t="shared" si="6"/>
        <v>3.1460674157302387E-2</v>
      </c>
      <c r="I15" s="8">
        <f t="shared" si="6"/>
        <v>3.2758620689656438E-2</v>
      </c>
      <c r="J15" s="8">
        <f t="shared" si="6"/>
        <v>2.4691358024690444E-2</v>
      </c>
      <c r="K15" s="8">
        <f t="shared" ref="K15:AI15" si="7">(K12-J12)/(K3-J3)</f>
        <v>1.7937219730942651E-2</v>
      </c>
      <c r="L15" s="8">
        <f t="shared" si="7"/>
        <v>2.1834061135371632E-2</v>
      </c>
      <c r="M15" s="8">
        <f t="shared" si="7"/>
        <v>2.4551463644948594E-2</v>
      </c>
      <c r="N15" s="8">
        <f t="shared" si="7"/>
        <v>4.2666666666666707E-2</v>
      </c>
      <c r="O15" s="8">
        <f t="shared" si="7"/>
        <v>3.5971223021579381E-2</v>
      </c>
      <c r="P15" s="8">
        <f t="shared" si="7"/>
        <v>3.5598705501619199E-2</v>
      </c>
      <c r="Q15" s="8">
        <f t="shared" si="7"/>
        <v>3.3282904689869691E-2</v>
      </c>
      <c r="R15" s="8">
        <f t="shared" si="7"/>
        <v>3.342618384400399E-2</v>
      </c>
      <c r="S15" s="8">
        <f t="shared" si="7"/>
        <v>1.5653775322286199E-2</v>
      </c>
      <c r="T15" s="8">
        <f t="shared" si="7"/>
        <v>2.844950213371155E-2</v>
      </c>
      <c r="U15" s="8">
        <f t="shared" si="7"/>
        <v>4.7835990888388365E-2</v>
      </c>
      <c r="V15" s="8">
        <f t="shared" si="7"/>
        <v>9.0909090908533038E-2</v>
      </c>
      <c r="W15" s="8">
        <f t="shared" si="7"/>
        <v>2.7874564459928013E-2</v>
      </c>
      <c r="X15" s="8">
        <f t="shared" si="7"/>
        <v>2.4801587301587748E-2</v>
      </c>
      <c r="Y15" s="8">
        <f t="shared" si="7"/>
        <v>2.069781194559403E-2</v>
      </c>
      <c r="Z15" s="8">
        <f t="shared" si="7"/>
        <v>1.7881705639617766E-2</v>
      </c>
      <c r="AA15" s="8">
        <f>(AA12-Z12)/(AA3-Z3)</f>
        <v>2.4680073126139134E-2</v>
      </c>
      <c r="AB15" s="8">
        <f t="shared" si="7"/>
        <v>3.3581834243861346E-2</v>
      </c>
      <c r="AC15" s="8" t="e">
        <f t="shared" si="7"/>
        <v>#DIV/0!</v>
      </c>
      <c r="AD15" s="8" t="e">
        <f t="shared" si="7"/>
        <v>#DIV/0!</v>
      </c>
      <c r="AE15" s="8" t="e">
        <f t="shared" si="7"/>
        <v>#DIV/0!</v>
      </c>
      <c r="AF15" s="8" t="e">
        <f t="shared" si="7"/>
        <v>#DIV/0!</v>
      </c>
      <c r="AG15" s="8" t="e">
        <f t="shared" si="7"/>
        <v>#DIV/0!</v>
      </c>
      <c r="AH15" s="8" t="e">
        <f t="shared" si="7"/>
        <v>#DIV/0!</v>
      </c>
      <c r="AI15" s="8" t="e">
        <f t="shared" si="7"/>
        <v>#DIV/0!</v>
      </c>
      <c r="AJ15" s="8"/>
      <c r="AK15" s="8"/>
      <c r="AL15" s="8"/>
    </row>
    <row r="16" spans="2:38" x14ac:dyDescent="0.25">
      <c r="B16" s="320"/>
      <c r="C16" s="6" t="s">
        <v>11</v>
      </c>
      <c r="D16" s="4"/>
      <c r="E16" s="7">
        <f>(E11-$D$11)/(E3-$D$3)</f>
        <v>0.14534883720931385</v>
      </c>
      <c r="F16" s="7">
        <f>(F11-D11)/(F3-D3)</f>
        <v>0.13742331288342868</v>
      </c>
      <c r="G16" s="7">
        <f>(G11-D11)/(G3-D3)</f>
        <v>0.15409004438806903</v>
      </c>
      <c r="H16" s="7">
        <f>(H11-D11)/(H3-D3)</f>
        <v>0.14957438184028868</v>
      </c>
      <c r="I16" s="7">
        <f>(I11-D11)/(I3-D3)</f>
        <v>0.14013784049885003</v>
      </c>
      <c r="J16" s="7">
        <f>(J11-D11)/(J3-D3)</f>
        <v>0.13492977204697112</v>
      </c>
      <c r="K16" s="7">
        <f>(K11-D11)/(K3-D3)</f>
        <v>0.1373447946513818</v>
      </c>
      <c r="L16" s="7">
        <f>(L11-D11)/(L3-D3)</f>
        <v>0.13492063492063167</v>
      </c>
      <c r="M16" s="7">
        <f>(M11-D11)/(M3-D3)</f>
        <v>0.13293224466408682</v>
      </c>
      <c r="N16" s="7">
        <f>(N11-D11)/(N3-D3)</f>
        <v>0.13141896261802924</v>
      </c>
      <c r="O16" s="7">
        <f>(O11-D11)/(O3-D3)</f>
        <v>0.1287558827078534</v>
      </c>
      <c r="P16" s="7">
        <f>(P11-D11)/(P3-D3)</f>
        <v>0.13352049410443442</v>
      </c>
      <c r="Q16" s="7">
        <f>(Q11-D11)/(Q3-D3)</f>
        <v>0.13736148860547728</v>
      </c>
      <c r="R16" s="7">
        <f>(R11-D11)/(R3-D3)</f>
        <v>0.13856476079346458</v>
      </c>
      <c r="S16" s="7">
        <f>(S11-D11)/(S3-D3)</f>
        <v>0.13852242744063267</v>
      </c>
      <c r="T16" s="7">
        <f>(T11-D11)/(T3-D3)</f>
        <v>0.13057348467987073</v>
      </c>
      <c r="U16" s="7">
        <f>(U11-D11)/(U3-D3)</f>
        <v>0.12846673372610923</v>
      </c>
      <c r="V16" s="7">
        <f>(V11-D11)/(V3-D3)</f>
        <v>0.12856834687567403</v>
      </c>
      <c r="W16" s="7">
        <f>(W11-D11)/(W3-D3)</f>
        <v>0.12567713976164571</v>
      </c>
      <c r="X16" s="7">
        <f>(X11-D11)/(X3-D3)</f>
        <v>0.12252789046653091</v>
      </c>
      <c r="Y16" s="7">
        <f>(Y11-D11)/(Y3-D3)</f>
        <v>0.11730692162363245</v>
      </c>
      <c r="Z16" s="7">
        <f>(Z11-D11)/(Z3-D3)</f>
        <v>0.11553259316258042</v>
      </c>
      <c r="AA16" s="7">
        <f>(AA11-D11)/(AA3-D3)</f>
        <v>0.11291995022812061</v>
      </c>
      <c r="AB16" s="7">
        <f>(AB11-D11)/(AB3-D3)</f>
        <v>0.10020692712437089</v>
      </c>
      <c r="AC16" s="7">
        <f>(AC11-D11)/(AC3-D3)</f>
        <v>0.10020692712437089</v>
      </c>
      <c r="AD16" s="7">
        <f>(AD11-D11)/(AD3-D3)</f>
        <v>0.10020692712437089</v>
      </c>
      <c r="AE16" s="7">
        <f>(AE11-D11)/(AE3-D3)</f>
        <v>0.10020692712437089</v>
      </c>
      <c r="AF16" s="7">
        <f>(AF11-E11)/(AF3-E3)</f>
        <v>0.10021908635196952</v>
      </c>
      <c r="AG16" s="7">
        <f>(AG11-F11)/(AG3-F3)</f>
        <v>0.10025437888373666</v>
      </c>
      <c r="AH16" s="7">
        <f>(AH11-G11)/(AH3-G3)</f>
        <v>0.10033970554685717</v>
      </c>
      <c r="AI16" s="7">
        <f>(AI11-H11)/(AI3-H3)</f>
        <v>0.10039696905389042</v>
      </c>
      <c r="AJ16" s="7"/>
      <c r="AK16" s="7"/>
      <c r="AL16" s="7">
        <f>AL11/AL3</f>
        <v>0.11291995022812061</v>
      </c>
    </row>
    <row r="17" spans="1:38" x14ac:dyDescent="0.25">
      <c r="B17" s="320"/>
      <c r="C17" s="6" t="s">
        <v>12</v>
      </c>
      <c r="D17" s="4"/>
      <c r="E17" s="8">
        <f t="shared" ref="E17:J17" si="8">(E11-D11)/(E3-D3)</f>
        <v>0.14534883720931385</v>
      </c>
      <c r="F17" s="8">
        <f t="shared" si="8"/>
        <v>0.13530326594088998</v>
      </c>
      <c r="G17" s="8">
        <f t="shared" si="8"/>
        <v>0.17191601049867503</v>
      </c>
      <c r="H17" s="8">
        <f t="shared" si="8"/>
        <v>0.14157303370787269</v>
      </c>
      <c r="I17" s="8">
        <f t="shared" si="8"/>
        <v>0.1</v>
      </c>
      <c r="J17" s="8">
        <f t="shared" si="8"/>
        <v>0.12268518518518519</v>
      </c>
      <c r="K17" s="8">
        <f t="shared" ref="K17:AC17" si="9">(K11-J11)/(K3-J3)</f>
        <v>0.14910313901343913</v>
      </c>
      <c r="L17" s="8">
        <f t="shared" si="9"/>
        <v>0.11644832605530847</v>
      </c>
      <c r="M17" s="8">
        <f t="shared" si="9"/>
        <v>0.12181303116148126</v>
      </c>
      <c r="N17" s="8">
        <f t="shared" si="9"/>
        <v>0.11733333333332514</v>
      </c>
      <c r="O17" s="8">
        <f t="shared" si="9"/>
        <v>9.1726618705032847E-2</v>
      </c>
      <c r="P17" s="8">
        <f t="shared" si="9"/>
        <v>0.19741100323626554</v>
      </c>
      <c r="Q17" s="8">
        <f t="shared" si="9"/>
        <v>0.18910741301060588</v>
      </c>
      <c r="R17" s="8">
        <f t="shared" si="9"/>
        <v>0.15459610027854134</v>
      </c>
      <c r="S17" s="8">
        <f t="shared" si="9"/>
        <v>0.13812154696132958</v>
      </c>
      <c r="T17" s="8">
        <f t="shared" si="9"/>
        <v>8.7719298245606828E-2</v>
      </c>
      <c r="U17" s="8">
        <f t="shared" si="9"/>
        <v>6.3781321184528617E-2</v>
      </c>
      <c r="V17" s="8">
        <f t="shared" si="9"/>
        <v>0</v>
      </c>
      <c r="W17" s="8">
        <f t="shared" si="9"/>
        <v>7.8977932636457207E-2</v>
      </c>
      <c r="X17" s="8">
        <f t="shared" si="9"/>
        <v>7.6388888888892809E-2</v>
      </c>
      <c r="Y17" s="8">
        <f t="shared" si="9"/>
        <v>6.8598462448254016E-2</v>
      </c>
      <c r="Z17" s="8">
        <f t="shared" si="9"/>
        <v>7.2902338376890044E-2</v>
      </c>
      <c r="AA17" s="8">
        <f>(AA11-Z11)/(AA3-Z3)</f>
        <v>6.9469835466182892E-2</v>
      </c>
      <c r="AB17" s="8">
        <f t="shared" si="9"/>
        <v>0.10057976787997755</v>
      </c>
      <c r="AC17" s="8" t="e">
        <f t="shared" si="9"/>
        <v>#DIV/0!</v>
      </c>
      <c r="AD17" s="8" t="e">
        <f t="shared" ref="AD17:AI17" si="10">(AD11-AC11)/(AD3-AC3)</f>
        <v>#DIV/0!</v>
      </c>
      <c r="AE17" s="8" t="e">
        <f t="shared" si="10"/>
        <v>#DIV/0!</v>
      </c>
      <c r="AF17" s="8" t="e">
        <f t="shared" si="10"/>
        <v>#DIV/0!</v>
      </c>
      <c r="AG17" s="8" t="e">
        <f t="shared" si="10"/>
        <v>#DIV/0!</v>
      </c>
      <c r="AH17" s="8" t="e">
        <f t="shared" si="10"/>
        <v>#DIV/0!</v>
      </c>
      <c r="AI17" s="8" t="e">
        <f t="shared" si="10"/>
        <v>#DIV/0!</v>
      </c>
      <c r="AJ17" s="8"/>
      <c r="AK17" s="8"/>
      <c r="AL17" s="8"/>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24"/>
      <c r="G20" s="124"/>
      <c r="H20" s="124"/>
      <c r="I20" s="124"/>
      <c r="J20" s="124"/>
      <c r="K20" s="13"/>
      <c r="L20" s="13"/>
      <c r="M20" s="13"/>
      <c r="N20" s="13"/>
      <c r="O20" s="13"/>
      <c r="P20" s="13"/>
      <c r="Q20" s="13"/>
      <c r="R20" s="13"/>
      <c r="S20" s="13"/>
      <c r="T20" s="13"/>
      <c r="U20" s="13"/>
      <c r="V20" s="13"/>
      <c r="W20" s="13"/>
      <c r="X20" s="13"/>
      <c r="Y20" s="13"/>
      <c r="Z20" s="133"/>
      <c r="AA20" s="133"/>
      <c r="AB20" s="133"/>
      <c r="AC20" s="133"/>
      <c r="AD20" s="133"/>
      <c r="AE20" s="133"/>
      <c r="AF20" s="133"/>
      <c r="AG20" s="133"/>
      <c r="AH20" s="13"/>
    </row>
    <row r="21" spans="1:38" x14ac:dyDescent="0.25">
      <c r="A21" s="13"/>
      <c r="B21" s="13"/>
      <c r="C21" s="13"/>
      <c r="D21" s="13"/>
      <c r="E21" s="13"/>
      <c r="F21" s="125"/>
      <c r="G21" s="39"/>
      <c r="H21" s="124"/>
      <c r="I21" s="125"/>
      <c r="J21" s="125"/>
      <c r="K21" s="13"/>
      <c r="L21" s="13"/>
      <c r="M21" s="13"/>
      <c r="N21" s="13"/>
      <c r="O21" s="13"/>
      <c r="P21" s="13"/>
      <c r="Q21" s="13"/>
      <c r="R21" s="13"/>
      <c r="S21" s="13"/>
      <c r="T21" s="13"/>
      <c r="U21" s="13"/>
      <c r="V21" s="13"/>
      <c r="W21" s="13"/>
      <c r="X21" s="13"/>
      <c r="Y21" s="13"/>
      <c r="Z21" s="133"/>
      <c r="AA21" s="133"/>
      <c r="AB21" s="133"/>
      <c r="AC21" s="133"/>
      <c r="AD21" s="13"/>
      <c r="AE21" s="13"/>
      <c r="AF21" s="13"/>
      <c r="AG21" s="13"/>
      <c r="AH21" s="13"/>
    </row>
    <row r="22" spans="1:38" x14ac:dyDescent="0.25">
      <c r="A22" s="13"/>
      <c r="B22" s="13"/>
      <c r="C22" s="13"/>
      <c r="D22" s="13"/>
      <c r="E22" s="13"/>
      <c r="F22" s="125"/>
      <c r="G22" s="39"/>
      <c r="H22" s="124"/>
      <c r="I22" s="125"/>
      <c r="J22" s="125"/>
      <c r="K22" s="13"/>
      <c r="L22" s="13"/>
      <c r="M22" s="13"/>
      <c r="N22" s="13"/>
      <c r="O22" s="13"/>
      <c r="P22" s="13"/>
      <c r="Q22" s="13"/>
      <c r="R22" s="13"/>
      <c r="S22" s="13"/>
      <c r="T22" s="13"/>
      <c r="U22" s="13"/>
      <c r="V22" s="13"/>
      <c r="W22" s="13"/>
      <c r="X22" s="13"/>
      <c r="Y22" s="13"/>
      <c r="Z22" s="133"/>
      <c r="AA22" s="133"/>
      <c r="AB22" s="133"/>
      <c r="AC22" s="133"/>
      <c r="AD22" s="13"/>
      <c r="AE22" s="13"/>
      <c r="AF22" s="13"/>
      <c r="AG22" s="13"/>
      <c r="AH22" s="13"/>
      <c r="AJ22" s="19"/>
      <c r="AK22" s="19"/>
      <c r="AL22" s="19"/>
    </row>
  </sheetData>
  <mergeCells count="1">
    <mergeCell ref="B2:B18"/>
  </mergeCells>
  <conditionalFormatting sqref="E16:AL16">
    <cfRule type="cellIs" dxfId="265" priority="8" operator="greaterThan">
      <formula>0.2</formula>
    </cfRule>
  </conditionalFormatting>
  <conditionalFormatting sqref="E14:AL14">
    <cfRule type="cellIs" dxfId="264" priority="5" operator="lessThan">
      <formula>0.15</formula>
    </cfRule>
    <cfRule type="cellIs" dxfId="263" priority="7" operator="greaterThan">
      <formula>0.15</formula>
    </cfRule>
  </conditionalFormatting>
  <conditionalFormatting sqref="E16:AL16">
    <cfRule type="cellIs" dxfId="262" priority="6" operator="lessThan">
      <formula>0.2</formula>
    </cfRule>
  </conditionalFormatting>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0"/>
  <sheetViews>
    <sheetView workbookViewId="0">
      <pane xSplit="4" ySplit="2" topLeftCell="O3" activePane="bottomRight" state="frozen"/>
      <selection pane="topRight" activeCell="E1" sqref="E1"/>
      <selection pane="bottomLeft" activeCell="A3" sqref="A3"/>
      <selection pane="bottomRight" activeCell="AC9" sqref="AC9"/>
    </sheetView>
  </sheetViews>
  <sheetFormatPr defaultRowHeight="15" x14ac:dyDescent="0.25"/>
  <cols>
    <col min="1" max="1" width="3.7109375" customWidth="1"/>
    <col min="4" max="4" width="12.42578125" customWidth="1"/>
    <col min="5" max="34" width="10.7109375" customWidth="1"/>
    <col min="35" max="35" width="0.140625" customWidth="1"/>
    <col min="36" max="38" width="9.140625" hidden="1" customWidth="1"/>
  </cols>
  <sheetData>
    <row r="1" spans="2:38" ht="27.75" customHeight="1" x14ac:dyDescent="0.25"/>
    <row r="2" spans="2:38" x14ac:dyDescent="0.25">
      <c r="B2" s="319" t="s">
        <v>127</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row>
    <row r="3" spans="2:38" x14ac:dyDescent="0.25">
      <c r="B3" s="320"/>
      <c r="C3" s="3" t="s">
        <v>0</v>
      </c>
      <c r="D3" s="14">
        <f t="shared" ref="D3:AG3" si="0">D4+D5+D6</f>
        <v>1848.7189999999998</v>
      </c>
      <c r="E3" s="14">
        <f t="shared" si="0"/>
        <v>1850.9690000000001</v>
      </c>
      <c r="F3" s="14">
        <f t="shared" si="0"/>
        <v>1855.4769999999999</v>
      </c>
      <c r="G3" s="14">
        <f t="shared" si="0"/>
        <v>1861.8979999999999</v>
      </c>
      <c r="H3" s="14">
        <f t="shared" si="0"/>
        <v>1867.914</v>
      </c>
      <c r="I3" s="14">
        <f t="shared" si="0"/>
        <v>1873.116</v>
      </c>
      <c r="J3" s="14">
        <f t="shared" si="0"/>
        <v>1878.8849999999998</v>
      </c>
      <c r="K3" s="14">
        <f t="shared" si="0"/>
        <v>1889.223</v>
      </c>
      <c r="L3" s="14">
        <f t="shared" si="0"/>
        <v>1892.9949999999999</v>
      </c>
      <c r="M3" s="14">
        <f t="shared" si="0"/>
        <v>1902.3</v>
      </c>
      <c r="N3" s="14">
        <f t="shared" si="0"/>
        <v>1909.9879999999998</v>
      </c>
      <c r="O3" s="14">
        <f t="shared" si="0"/>
        <v>1911.1969999999999</v>
      </c>
      <c r="P3" s="14">
        <f t="shared" si="0"/>
        <v>1919.635</v>
      </c>
      <c r="Q3" s="14">
        <f t="shared" si="0"/>
        <v>1927.385</v>
      </c>
      <c r="R3" s="14">
        <f t="shared" si="0"/>
        <v>1935.0729999999999</v>
      </c>
      <c r="S3" s="14">
        <f t="shared" si="0"/>
        <v>1942</v>
      </c>
      <c r="T3" s="14">
        <f t="shared" si="0"/>
        <v>1950.0630000000001</v>
      </c>
      <c r="U3" s="14">
        <f t="shared" si="0"/>
        <v>1955.2349999999999</v>
      </c>
      <c r="V3" s="14">
        <f t="shared" si="0"/>
        <v>1961.646</v>
      </c>
      <c r="W3" s="14">
        <f t="shared" si="0"/>
        <v>1969.6590000000001</v>
      </c>
      <c r="X3" s="14">
        <f t="shared" si="0"/>
        <v>1977.136</v>
      </c>
      <c r="Y3" s="14">
        <f t="shared" si="0"/>
        <v>1985.509</v>
      </c>
      <c r="Z3" s="14">
        <f t="shared" si="0"/>
        <v>1991.76</v>
      </c>
      <c r="AA3" s="14">
        <f t="shared" si="0"/>
        <v>2000.425</v>
      </c>
      <c r="AB3" s="14">
        <f t="shared" si="0"/>
        <v>0</v>
      </c>
      <c r="AC3" s="14">
        <f t="shared" si="0"/>
        <v>0</v>
      </c>
      <c r="AD3" s="14">
        <f t="shared" si="0"/>
        <v>0</v>
      </c>
      <c r="AE3" s="14">
        <f t="shared" si="0"/>
        <v>0</v>
      </c>
      <c r="AF3" s="14">
        <f t="shared" si="0"/>
        <v>0</v>
      </c>
      <c r="AG3" s="14">
        <f t="shared" si="0"/>
        <v>0</v>
      </c>
      <c r="AH3" s="14">
        <f t="shared" ref="AH3:AI3" si="1">AH4+AH5+AH6</f>
        <v>0</v>
      </c>
      <c r="AI3" s="14">
        <f t="shared" si="1"/>
        <v>0</v>
      </c>
      <c r="AJ3" s="19">
        <f t="shared" ref="AJ3:AJ12" si="2">MAX(D3:AI3)</f>
        <v>2000.425</v>
      </c>
      <c r="AK3" s="14">
        <f>AK4+AK5+AK6</f>
        <v>1848.7189999999998</v>
      </c>
      <c r="AL3" s="19">
        <f t="shared" ref="AL3:AL12" si="3">AJ3-AK3</f>
        <v>151.70600000000013</v>
      </c>
    </row>
    <row r="4" spans="2:38" x14ac:dyDescent="0.25">
      <c r="B4" s="320"/>
      <c r="C4" s="3" t="s">
        <v>1</v>
      </c>
      <c r="D4" s="148">
        <v>970.2</v>
      </c>
      <c r="E4" s="4">
        <v>971.495</v>
      </c>
      <c r="F4" s="4">
        <v>973.7</v>
      </c>
      <c r="G4" s="4">
        <v>1861.8979999999999</v>
      </c>
      <c r="H4" s="4">
        <v>1867.914</v>
      </c>
      <c r="I4" s="4">
        <v>983.59</v>
      </c>
      <c r="J4" s="4">
        <v>986.61599999999999</v>
      </c>
      <c r="K4" s="4">
        <v>1889.223</v>
      </c>
      <c r="L4" s="4">
        <v>994.85</v>
      </c>
      <c r="M4" s="4">
        <v>1902.3</v>
      </c>
      <c r="N4" s="4">
        <v>1005.198</v>
      </c>
      <c r="O4" s="4">
        <v>1005.203</v>
      </c>
      <c r="P4" s="4">
        <v>1011.204</v>
      </c>
      <c r="Q4" s="4">
        <v>1016.524</v>
      </c>
      <c r="R4" s="4">
        <v>1021.75</v>
      </c>
      <c r="S4" s="4">
        <v>1026.154</v>
      </c>
      <c r="T4" s="4">
        <v>1031.808</v>
      </c>
      <c r="U4" s="4">
        <v>1955.2349999999999</v>
      </c>
      <c r="V4" s="4">
        <v>1961.646</v>
      </c>
      <c r="W4" s="4">
        <v>1044.2560000000001</v>
      </c>
      <c r="X4" s="4">
        <v>1977.136</v>
      </c>
      <c r="Y4" s="4">
        <v>1985.509</v>
      </c>
      <c r="Z4" s="4">
        <v>1991.76</v>
      </c>
      <c r="AA4" s="4">
        <v>2000.425</v>
      </c>
      <c r="AB4" s="4"/>
      <c r="AC4" s="4"/>
      <c r="AD4" s="4"/>
      <c r="AE4" s="4"/>
      <c r="AF4" s="4"/>
      <c r="AG4" s="4"/>
      <c r="AH4" s="4"/>
      <c r="AI4" s="145"/>
      <c r="AJ4" s="19">
        <f t="shared" si="2"/>
        <v>2000.425</v>
      </c>
      <c r="AK4" s="19">
        <f t="shared" ref="AK4:AK12" si="4">D4</f>
        <v>970.2</v>
      </c>
      <c r="AL4" s="19">
        <f t="shared" si="3"/>
        <v>1030.2249999999999</v>
      </c>
    </row>
    <row r="5" spans="2:38" x14ac:dyDescent="0.25">
      <c r="B5" s="320"/>
      <c r="C5" s="3" t="s">
        <v>2</v>
      </c>
      <c r="D5" s="148">
        <v>393.42899999999997</v>
      </c>
      <c r="E5" s="4">
        <v>393.42899999999997</v>
      </c>
      <c r="F5" s="4">
        <v>394.45499999999998</v>
      </c>
      <c r="G5" s="4"/>
      <c r="H5" s="4"/>
      <c r="I5" s="4">
        <v>397.88299999999998</v>
      </c>
      <c r="J5" s="4">
        <v>399.03300000000002</v>
      </c>
      <c r="K5" s="4"/>
      <c r="L5" s="4">
        <v>401.584</v>
      </c>
      <c r="M5" s="4"/>
      <c r="N5" s="4">
        <v>405.05799999999999</v>
      </c>
      <c r="O5" s="4">
        <v>405.05799999999999</v>
      </c>
      <c r="P5" s="4">
        <v>406.33600000000001</v>
      </c>
      <c r="Q5" s="4">
        <v>407.61200000000002</v>
      </c>
      <c r="R5" s="4">
        <v>408.93599999999998</v>
      </c>
      <c r="S5" s="4">
        <v>410.31</v>
      </c>
      <c r="T5" s="4">
        <v>411.55700000000002</v>
      </c>
      <c r="U5" s="4"/>
      <c r="V5" s="4"/>
      <c r="W5" s="4">
        <v>415.23</v>
      </c>
      <c r="X5" s="4"/>
      <c r="Y5" s="4"/>
      <c r="Z5" s="4"/>
      <c r="AA5" s="4"/>
      <c r="AB5" s="4"/>
      <c r="AC5" s="4"/>
      <c r="AD5" s="4"/>
      <c r="AE5" s="4"/>
      <c r="AF5" s="4"/>
      <c r="AG5" s="4"/>
      <c r="AH5" s="4"/>
      <c r="AI5" s="145"/>
      <c r="AJ5" s="19">
        <f t="shared" si="2"/>
        <v>415.23</v>
      </c>
      <c r="AK5" s="19">
        <f t="shared" si="4"/>
        <v>393.42899999999997</v>
      </c>
      <c r="AL5" s="19">
        <f t="shared" si="3"/>
        <v>21.801000000000045</v>
      </c>
    </row>
    <row r="6" spans="2:38" x14ac:dyDescent="0.25">
      <c r="B6" s="320"/>
      <c r="C6" s="3" t="s">
        <v>3</v>
      </c>
      <c r="D6" s="148">
        <v>485.09</v>
      </c>
      <c r="E6" s="4">
        <v>486.04500000000002</v>
      </c>
      <c r="F6" s="4">
        <v>487.322</v>
      </c>
      <c r="G6" s="4"/>
      <c r="H6" s="4"/>
      <c r="I6" s="4">
        <v>491.64299999999997</v>
      </c>
      <c r="J6" s="4">
        <v>493.23599999999999</v>
      </c>
      <c r="K6" s="4"/>
      <c r="L6" s="4">
        <v>496.56099999999998</v>
      </c>
      <c r="M6" s="4"/>
      <c r="N6" s="4">
        <v>499.73200000000003</v>
      </c>
      <c r="O6" s="4">
        <v>500.93599999999998</v>
      </c>
      <c r="P6" s="4">
        <v>502.09500000000003</v>
      </c>
      <c r="Q6" s="4">
        <v>503.24900000000002</v>
      </c>
      <c r="R6" s="4">
        <v>504.387</v>
      </c>
      <c r="S6" s="4">
        <v>505.536</v>
      </c>
      <c r="T6" s="4">
        <v>506.69799999999998</v>
      </c>
      <c r="U6" s="4"/>
      <c r="V6" s="4"/>
      <c r="W6" s="4">
        <v>510.173</v>
      </c>
      <c r="X6" s="4"/>
      <c r="Y6" s="4"/>
      <c r="Z6" s="4"/>
      <c r="AA6" s="4"/>
      <c r="AB6" s="4"/>
      <c r="AC6" s="4"/>
      <c r="AD6" s="4"/>
      <c r="AE6" s="4"/>
      <c r="AF6" s="4"/>
      <c r="AG6" s="4"/>
      <c r="AH6" s="4"/>
      <c r="AI6" s="145"/>
      <c r="AJ6" s="19">
        <f t="shared" si="2"/>
        <v>510.173</v>
      </c>
      <c r="AK6" s="19">
        <f t="shared" si="4"/>
        <v>485.09</v>
      </c>
      <c r="AL6" s="19">
        <f t="shared" si="3"/>
        <v>25.083000000000027</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145"/>
      <c r="AJ7" s="19">
        <f t="shared" si="2"/>
        <v>0</v>
      </c>
      <c r="AK7" s="19">
        <f t="shared" si="4"/>
        <v>0</v>
      </c>
      <c r="AL7" s="19">
        <f t="shared" si="3"/>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145"/>
      <c r="AJ8" s="19">
        <f t="shared" si="2"/>
        <v>0</v>
      </c>
      <c r="AK8" s="19">
        <f t="shared" si="4"/>
        <v>0</v>
      </c>
      <c r="AL8" s="19">
        <f t="shared" si="3"/>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145"/>
      <c r="AJ9" s="19">
        <f t="shared" si="2"/>
        <v>0</v>
      </c>
      <c r="AK9" s="19">
        <f t="shared" si="4"/>
        <v>0</v>
      </c>
      <c r="AL9" s="19">
        <f t="shared" si="3"/>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145"/>
      <c r="AJ10" s="19">
        <f t="shared" si="2"/>
        <v>0</v>
      </c>
      <c r="AK10" s="19">
        <f t="shared" si="4"/>
        <v>0</v>
      </c>
      <c r="AL10" s="19">
        <f t="shared" si="3"/>
        <v>0</v>
      </c>
    </row>
    <row r="11" spans="2:38" x14ac:dyDescent="0.25">
      <c r="B11" s="320"/>
      <c r="C11" s="3" t="s">
        <v>7</v>
      </c>
      <c r="D11" s="148">
        <v>74.066999999999993</v>
      </c>
      <c r="E11" s="4">
        <v>74.147999999999996</v>
      </c>
      <c r="F11" s="4">
        <v>74.284000000000006</v>
      </c>
      <c r="G11" s="4">
        <v>74.481999999999999</v>
      </c>
      <c r="H11" s="4">
        <v>74.650999999999996</v>
      </c>
      <c r="I11" s="4">
        <v>74.8</v>
      </c>
      <c r="J11" s="4">
        <v>74.962000000000003</v>
      </c>
      <c r="K11" s="4">
        <v>75.238</v>
      </c>
      <c r="L11" s="4">
        <v>75.355999999999995</v>
      </c>
      <c r="M11" s="4">
        <v>75.605999999999995</v>
      </c>
      <c r="N11" s="4">
        <v>75.792000000000002</v>
      </c>
      <c r="O11" s="4">
        <v>75.852000000000004</v>
      </c>
      <c r="P11" s="4">
        <v>76.018000000000001</v>
      </c>
      <c r="Q11" s="4">
        <v>76.179000000000002</v>
      </c>
      <c r="R11" s="4">
        <v>76.364000000000004</v>
      </c>
      <c r="S11" s="4">
        <v>76.540999999999997</v>
      </c>
      <c r="T11" s="4">
        <v>76.725999999999999</v>
      </c>
      <c r="U11" s="4">
        <v>76.897000000000006</v>
      </c>
      <c r="V11" s="4">
        <v>77.066999999999993</v>
      </c>
      <c r="W11" s="4">
        <v>77.245000000000005</v>
      </c>
      <c r="X11" s="4">
        <v>77.426000000000002</v>
      </c>
      <c r="Y11" s="4">
        <v>77.611999999999995</v>
      </c>
      <c r="Z11" s="4">
        <v>77.784999999999997</v>
      </c>
      <c r="AA11" s="4">
        <v>78.290000000000006</v>
      </c>
      <c r="AB11" s="4"/>
      <c r="AC11" s="4"/>
      <c r="AD11" s="4"/>
      <c r="AE11" s="4"/>
      <c r="AF11" s="4"/>
      <c r="AG11" s="4"/>
      <c r="AH11" s="4"/>
      <c r="AI11" s="145"/>
      <c r="AJ11" s="19">
        <f t="shared" si="2"/>
        <v>78.290000000000006</v>
      </c>
      <c r="AK11" s="19">
        <f t="shared" si="4"/>
        <v>74.066999999999993</v>
      </c>
      <c r="AL11" s="19">
        <f t="shared" si="3"/>
        <v>4.2230000000000132</v>
      </c>
    </row>
    <row r="12" spans="2:38" x14ac:dyDescent="0.25">
      <c r="B12" s="320"/>
      <c r="C12" s="3" t="s">
        <v>8</v>
      </c>
      <c r="D12" s="148">
        <v>10.565</v>
      </c>
      <c r="E12" s="4">
        <v>10.657999999999999</v>
      </c>
      <c r="F12" s="4">
        <v>11.252000000000001</v>
      </c>
      <c r="G12" s="4">
        <v>11.843</v>
      </c>
      <c r="H12" s="4">
        <v>12.33</v>
      </c>
      <c r="I12" s="4">
        <v>12.837999999999999</v>
      </c>
      <c r="J12" s="4">
        <v>13.375</v>
      </c>
      <c r="K12" s="4">
        <v>14.106</v>
      </c>
      <c r="L12" s="4">
        <v>14.558</v>
      </c>
      <c r="M12" s="4">
        <v>15.345000000000001</v>
      </c>
      <c r="N12" s="4">
        <v>16.273</v>
      </c>
      <c r="O12" s="4">
        <v>16.501000000000001</v>
      </c>
      <c r="P12" s="4">
        <v>17.283000000000001</v>
      </c>
      <c r="Q12" s="4">
        <v>18.158000000000001</v>
      </c>
      <c r="R12" s="4">
        <v>19.071000000000002</v>
      </c>
      <c r="S12" s="4">
        <v>19.925999999999998</v>
      </c>
      <c r="T12" s="4">
        <v>20.917999999999999</v>
      </c>
      <c r="U12" s="4">
        <v>21.744</v>
      </c>
      <c r="V12" s="4">
        <v>22.719000000000001</v>
      </c>
      <c r="W12" s="4">
        <v>23.632000000000001</v>
      </c>
      <c r="X12" s="4">
        <v>24.567</v>
      </c>
      <c r="Y12" s="4">
        <v>25.509</v>
      </c>
      <c r="Z12" s="4">
        <v>26.395</v>
      </c>
      <c r="AA12" s="4">
        <v>27.062000000000001</v>
      </c>
      <c r="AB12" s="4"/>
      <c r="AC12" s="4"/>
      <c r="AD12" s="4"/>
      <c r="AE12" s="4"/>
      <c r="AF12" s="4"/>
      <c r="AG12" s="4"/>
      <c r="AH12" s="4"/>
      <c r="AI12" s="145"/>
      <c r="AJ12" s="19">
        <f t="shared" si="2"/>
        <v>27.062000000000001</v>
      </c>
      <c r="AK12" s="19">
        <f t="shared" si="4"/>
        <v>10.565</v>
      </c>
      <c r="AL12" s="19">
        <f t="shared" si="3"/>
        <v>16.497</v>
      </c>
    </row>
    <row r="13" spans="2:38" x14ac:dyDescent="0.25">
      <c r="B13" s="320"/>
      <c r="C13" s="1"/>
      <c r="D13" s="15"/>
      <c r="E13" s="15"/>
      <c r="F13" s="15"/>
      <c r="G13" s="15"/>
      <c r="H13" s="15"/>
      <c r="I13" s="4"/>
      <c r="J13" s="15"/>
      <c r="K13" s="15"/>
      <c r="L13" s="4"/>
      <c r="M13" s="15"/>
      <c r="N13" s="15"/>
      <c r="O13" s="15"/>
      <c r="P13" s="15"/>
      <c r="Q13" s="4"/>
      <c r="R13" s="15"/>
      <c r="S13" s="4"/>
      <c r="T13" s="15"/>
      <c r="U13" s="15"/>
      <c r="V13" s="15"/>
      <c r="W13" s="145"/>
      <c r="X13" s="145"/>
      <c r="Y13" s="15"/>
      <c r="Z13" s="15"/>
      <c r="AA13" s="15"/>
      <c r="AB13" s="15"/>
      <c r="AC13" s="15"/>
      <c r="AD13" s="15"/>
      <c r="AE13" s="15"/>
      <c r="AF13" s="15"/>
      <c r="AG13" s="15"/>
      <c r="AH13" s="4"/>
      <c r="AI13" s="15"/>
    </row>
    <row r="14" spans="2:38" x14ac:dyDescent="0.25">
      <c r="B14" s="320"/>
      <c r="C14" s="6" t="s">
        <v>9</v>
      </c>
      <c r="D14" s="4"/>
      <c r="E14" s="7">
        <f t="shared" ref="E14:AI14" si="5">(E12-$D$12)/(E3-$D$3)</f>
        <v>4.1333333333329142E-2</v>
      </c>
      <c r="F14" s="7">
        <f t="shared" si="5"/>
        <v>0.10165729505770899</v>
      </c>
      <c r="G14" s="7">
        <f t="shared" si="5"/>
        <v>9.6972456180286215E-2</v>
      </c>
      <c r="H14" s="7">
        <f t="shared" si="5"/>
        <v>9.1951028913778876E-2</v>
      </c>
      <c r="I14" s="7">
        <f t="shared" si="5"/>
        <v>9.3167192687624897E-2</v>
      </c>
      <c r="J14" s="7">
        <f t="shared" si="5"/>
        <v>9.3151229861433607E-2</v>
      </c>
      <c r="K14" s="7">
        <f>(K12-$D$12)/(K3-$D$3)</f>
        <v>8.74234643491998E-2</v>
      </c>
      <c r="L14" s="7">
        <f t="shared" si="5"/>
        <v>9.0184298491281831E-2</v>
      </c>
      <c r="M14" s="7">
        <f t="shared" si="5"/>
        <v>8.921072768332039E-2</v>
      </c>
      <c r="N14" s="7">
        <f t="shared" si="5"/>
        <v>9.3162937211314037E-2</v>
      </c>
      <c r="O14" s="7">
        <f t="shared" si="5"/>
        <v>9.5009443324049994E-2</v>
      </c>
      <c r="P14" s="7">
        <f t="shared" si="5"/>
        <v>9.4731795363528479E-2</v>
      </c>
      <c r="Q14" s="7">
        <f t="shared" si="5"/>
        <v>9.6522004423766114E-2</v>
      </c>
      <c r="R14" s="7">
        <f t="shared" si="5"/>
        <v>9.8501517011371775E-2</v>
      </c>
      <c r="S14" s="7">
        <f t="shared" si="5"/>
        <v>0.10035269776267387</v>
      </c>
      <c r="T14" s="7">
        <f t="shared" si="5"/>
        <v>0.10215700978844304</v>
      </c>
      <c r="U14" s="7">
        <f t="shared" si="5"/>
        <v>0.10495136880844186</v>
      </c>
      <c r="V14" s="7">
        <f t="shared" si="5"/>
        <v>0.10762705110381031</v>
      </c>
      <c r="W14" s="7">
        <f t="shared" si="5"/>
        <v>0.10804531172482199</v>
      </c>
      <c r="X14" s="7">
        <f t="shared" si="5"/>
        <v>0.10903540808459927</v>
      </c>
      <c r="Y14" s="7">
        <f t="shared" si="5"/>
        <v>0.10924775202865691</v>
      </c>
      <c r="Z14" s="7">
        <f t="shared" si="5"/>
        <v>0.11066757083633351</v>
      </c>
      <c r="AA14" s="7">
        <f t="shared" si="5"/>
        <v>0.10874322703123136</v>
      </c>
      <c r="AB14" s="7">
        <f t="shared" si="5"/>
        <v>5.7147679014495989E-3</v>
      </c>
      <c r="AC14" s="7">
        <f t="shared" si="5"/>
        <v>5.7147679014495989E-3</v>
      </c>
      <c r="AD14" s="7">
        <f t="shared" si="5"/>
        <v>5.7147679014495989E-3</v>
      </c>
      <c r="AE14" s="7">
        <f t="shared" si="5"/>
        <v>5.7147679014495989E-3</v>
      </c>
      <c r="AF14" s="7">
        <f t="shared" si="5"/>
        <v>5.7147679014495989E-3</v>
      </c>
      <c r="AG14" s="7">
        <f t="shared" si="5"/>
        <v>5.7147679014495989E-3</v>
      </c>
      <c r="AH14" s="7">
        <f t="shared" si="5"/>
        <v>5.7147679014495989E-3</v>
      </c>
      <c r="AI14" s="7">
        <f t="shared" si="5"/>
        <v>5.7147679014495989E-3</v>
      </c>
      <c r="AL14" s="20">
        <f>AL12/AL3</f>
        <v>0.10874322703123136</v>
      </c>
    </row>
    <row r="15" spans="2:38" x14ac:dyDescent="0.25">
      <c r="B15" s="320"/>
      <c r="C15" s="6" t="s">
        <v>10</v>
      </c>
      <c r="D15" s="4"/>
      <c r="E15" s="8">
        <f t="shared" ref="E15:AI15" si="6">(E12-D12)/(E3-D3)</f>
        <v>4.1333333333329142E-2</v>
      </c>
      <c r="F15" s="8">
        <f t="shared" si="6"/>
        <v>0.13176574977817793</v>
      </c>
      <c r="G15" s="8">
        <f t="shared" si="6"/>
        <v>9.2041738047032362E-2</v>
      </c>
      <c r="H15" s="8">
        <f t="shared" si="6"/>
        <v>8.0950797872339414E-2</v>
      </c>
      <c r="I15" s="8">
        <f t="shared" si="6"/>
        <v>9.7654748173779185E-2</v>
      </c>
      <c r="J15" s="8">
        <f t="shared" si="6"/>
        <v>9.3083723348937678E-2</v>
      </c>
      <c r="K15" s="8">
        <f t="shared" si="6"/>
        <v>7.0710001934608843E-2</v>
      </c>
      <c r="L15" s="8">
        <f t="shared" si="6"/>
        <v>0.11983032873807206</v>
      </c>
      <c r="M15" s="8">
        <f t="shared" si="6"/>
        <v>8.4578183772165014E-2</v>
      </c>
      <c r="N15" s="8">
        <f t="shared" si="6"/>
        <v>0.12070759625390404</v>
      </c>
      <c r="O15" s="8">
        <f t="shared" si="6"/>
        <v>0.18858560794043855</v>
      </c>
      <c r="P15" s="8">
        <f t="shared" si="6"/>
        <v>9.2675989570987272E-2</v>
      </c>
      <c r="Q15" s="8">
        <f t="shared" si="6"/>
        <v>0.11290322580645161</v>
      </c>
      <c r="R15" s="8">
        <f t="shared" si="6"/>
        <v>0.11875650364204152</v>
      </c>
      <c r="S15" s="8">
        <f t="shared" si="6"/>
        <v>0.12343005630142634</v>
      </c>
      <c r="T15" s="8">
        <f t="shared" si="6"/>
        <v>0.12303112985241081</v>
      </c>
      <c r="U15" s="8">
        <f t="shared" si="6"/>
        <v>0.15970610982212544</v>
      </c>
      <c r="V15" s="8">
        <f t="shared" si="6"/>
        <v>0.15208235844641907</v>
      </c>
      <c r="W15" s="8">
        <f t="shared" si="6"/>
        <v>0.1139398477474084</v>
      </c>
      <c r="X15" s="8">
        <f t="shared" si="6"/>
        <v>0.12505015380500414</v>
      </c>
      <c r="Y15" s="8">
        <f t="shared" si="6"/>
        <v>0.11250447868147556</v>
      </c>
      <c r="Z15" s="8">
        <f t="shared" si="6"/>
        <v>0.14173732202847586</v>
      </c>
      <c r="AA15" s="8">
        <f t="shared" si="6"/>
        <v>7.6976341604155146E-2</v>
      </c>
      <c r="AB15" s="8">
        <f t="shared" si="6"/>
        <v>1.3528125273379408E-2</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20"/>
      <c r="C16" s="6" t="s">
        <v>11</v>
      </c>
      <c r="D16" s="4"/>
      <c r="E16" s="7">
        <f>(E11-$D$11)/(E3-$D$3)</f>
        <v>3.5999999999997728E-2</v>
      </c>
      <c r="F16" s="7">
        <f t="shared" ref="F16:AI16" si="7">(F11-$D$11)/(F3-$D$3)</f>
        <v>3.2110091743121003E-2</v>
      </c>
      <c r="G16" s="7">
        <f t="shared" si="7"/>
        <v>3.148949085666617E-2</v>
      </c>
      <c r="H16" s="7">
        <f t="shared" si="7"/>
        <v>3.0424589736910559E-2</v>
      </c>
      <c r="I16" s="7">
        <f t="shared" si="7"/>
        <v>3.0044677624298039E-2</v>
      </c>
      <c r="J16" s="7">
        <f t="shared" si="7"/>
        <v>2.9669163959424916E-2</v>
      </c>
      <c r="K16" s="7">
        <f t="shared" si="7"/>
        <v>2.89107248666799E-2</v>
      </c>
      <c r="L16" s="7">
        <f t="shared" si="7"/>
        <v>2.9112837654711347E-2</v>
      </c>
      <c r="M16" s="7">
        <f t="shared" si="7"/>
        <v>2.8722868180884972E-2</v>
      </c>
      <c r="N16" s="7">
        <f t="shared" si="7"/>
        <v>2.8154531655486599E-2</v>
      </c>
      <c r="O16" s="7">
        <f t="shared" si="7"/>
        <v>2.8570056659944443E-2</v>
      </c>
      <c r="P16" s="7">
        <f t="shared" si="7"/>
        <v>2.7511421964013804E-2</v>
      </c>
      <c r="Q16" s="7">
        <f t="shared" si="7"/>
        <v>2.684768514987421E-2</v>
      </c>
      <c r="R16" s="7">
        <f t="shared" si="7"/>
        <v>2.6599810084072657E-2</v>
      </c>
      <c r="S16" s="7">
        <f t="shared" si="7"/>
        <v>2.6522014129351089E-2</v>
      </c>
      <c r="T16" s="7">
        <f t="shared" si="7"/>
        <v>2.6237369750552561E-2</v>
      </c>
      <c r="U16" s="7">
        <f t="shared" si="7"/>
        <v>2.6568778399489377E-2</v>
      </c>
      <c r="V16" s="7">
        <f t="shared" si="7"/>
        <v>2.656583456569285E-2</v>
      </c>
      <c r="W16" s="7">
        <f t="shared" si="7"/>
        <v>2.627749297172155E-2</v>
      </c>
      <c r="X16" s="7">
        <f t="shared" si="7"/>
        <v>2.6156972986442643E-2</v>
      </c>
      <c r="Y16" s="7">
        <f t="shared" si="7"/>
        <v>2.5915637107975707E-2</v>
      </c>
      <c r="Z16" s="7">
        <f t="shared" si="7"/>
        <v>2.5992547591250057E-2</v>
      </c>
      <c r="AA16" s="7">
        <f t="shared" si="7"/>
        <v>2.7836736846268504E-2</v>
      </c>
      <c r="AB16" s="7">
        <f t="shared" si="7"/>
        <v>4.0063957799968519E-2</v>
      </c>
      <c r="AC16" s="7">
        <f t="shared" si="7"/>
        <v>4.0063957799968519E-2</v>
      </c>
      <c r="AD16" s="7">
        <f t="shared" si="7"/>
        <v>4.0063957799968519E-2</v>
      </c>
      <c r="AE16" s="7">
        <f t="shared" si="7"/>
        <v>4.0063957799968519E-2</v>
      </c>
      <c r="AF16" s="7">
        <f t="shared" si="7"/>
        <v>4.0063957799968519E-2</v>
      </c>
      <c r="AG16" s="7">
        <f t="shared" si="7"/>
        <v>4.0063957799968519E-2</v>
      </c>
      <c r="AH16" s="7">
        <f t="shared" si="7"/>
        <v>4.0063957799968519E-2</v>
      </c>
      <c r="AI16" s="7">
        <f t="shared" si="7"/>
        <v>4.0063957799968519E-2</v>
      </c>
      <c r="AL16" s="20">
        <f>AL11/AL3</f>
        <v>2.7836736846268504E-2</v>
      </c>
    </row>
    <row r="17" spans="1:35" x14ac:dyDescent="0.25">
      <c r="B17" s="320"/>
      <c r="C17" s="6" t="s">
        <v>12</v>
      </c>
      <c r="D17" s="4"/>
      <c r="E17" s="8">
        <f t="shared" ref="E17:AI17" si="8">(E11-D11)/(E3-D3)</f>
        <v>3.5999999999997728E-2</v>
      </c>
      <c r="F17" s="8">
        <f t="shared" si="8"/>
        <v>3.0168589174803816E-2</v>
      </c>
      <c r="G17" s="8">
        <f t="shared" si="8"/>
        <v>3.0836318330476838E-2</v>
      </c>
      <c r="H17" s="8">
        <f t="shared" si="8"/>
        <v>2.8091755319148069E-2</v>
      </c>
      <c r="I17" s="8">
        <f t="shared" si="8"/>
        <v>2.864282968089215E-2</v>
      </c>
      <c r="J17" s="8">
        <f t="shared" si="8"/>
        <v>2.8081123244931942E-2</v>
      </c>
      <c r="K17" s="8">
        <f t="shared" si="8"/>
        <v>2.6697620429482597E-2</v>
      </c>
      <c r="L17" s="8">
        <f t="shared" si="8"/>
        <v>3.1283138918344923E-2</v>
      </c>
      <c r="M17" s="8">
        <f t="shared" si="8"/>
        <v>2.686727565824807E-2</v>
      </c>
      <c r="N17" s="8">
        <f t="shared" si="8"/>
        <v>2.4193548387098085E-2</v>
      </c>
      <c r="O17" s="8">
        <f t="shared" si="8"/>
        <v>4.9627791563274848E-2</v>
      </c>
      <c r="P17" s="8">
        <f t="shared" si="8"/>
        <v>1.9672908272101778E-2</v>
      </c>
      <c r="Q17" s="8">
        <f t="shared" si="8"/>
        <v>2.0774193548387273E-2</v>
      </c>
      <c r="R17" s="8">
        <f t="shared" si="8"/>
        <v>2.4063475546306619E-2</v>
      </c>
      <c r="S17" s="8">
        <f t="shared" si="8"/>
        <v>2.5552187093978499E-2</v>
      </c>
      <c r="T17" s="8">
        <f t="shared" si="8"/>
        <v>2.2944313530943811E-2</v>
      </c>
      <c r="U17" s="8">
        <f t="shared" si="8"/>
        <v>3.306264501160347E-2</v>
      </c>
      <c r="V17" s="8">
        <f t="shared" si="8"/>
        <v>2.6516924036809539E-2</v>
      </c>
      <c r="W17" s="8">
        <f t="shared" si="8"/>
        <v>2.2213902408587071E-2</v>
      </c>
      <c r="X17" s="8">
        <f t="shared" si="8"/>
        <v>2.4207569880968401E-2</v>
      </c>
      <c r="Y17" s="8">
        <f t="shared" si="8"/>
        <v>2.2214260121819155E-2</v>
      </c>
      <c r="Z17" s="8">
        <f t="shared" si="8"/>
        <v>2.7675571908495036E-2</v>
      </c>
      <c r="AA17" s="8">
        <f t="shared" si="8"/>
        <v>5.8280438545875564E-2</v>
      </c>
      <c r="AB17" s="8">
        <f t="shared" si="8"/>
        <v>3.9136683454765869E-2</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sheetData>
  <mergeCells count="1">
    <mergeCell ref="B2:B18"/>
  </mergeCells>
  <conditionalFormatting sqref="E16:AI16">
    <cfRule type="cellIs" dxfId="261" priority="16" operator="greaterThan">
      <formula>0.2</formula>
    </cfRule>
  </conditionalFormatting>
  <conditionalFormatting sqref="E14:AI14">
    <cfRule type="cellIs" dxfId="260" priority="13" operator="lessThan">
      <formula>0.15</formula>
    </cfRule>
    <cfRule type="cellIs" dxfId="259" priority="15" operator="greaterThan">
      <formula>0.15</formula>
    </cfRule>
  </conditionalFormatting>
  <conditionalFormatting sqref="E16:AI16">
    <cfRule type="cellIs" dxfId="258" priority="14" operator="lessThan">
      <formula>0.2</formula>
    </cfRule>
  </conditionalFormatting>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2"/>
  <sheetViews>
    <sheetView workbookViewId="0">
      <pane xSplit="4" ySplit="2" topLeftCell="R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2" customWidth="1"/>
    <col min="5" max="35" width="10.7109375" customWidth="1"/>
    <col min="36" max="36" width="9.5703125" hidden="1" customWidth="1"/>
    <col min="37" max="37" width="12" hidden="1" customWidth="1"/>
    <col min="38" max="38" width="9.140625" hidden="1" customWidth="1"/>
  </cols>
  <sheetData>
    <row r="1" spans="2:38" ht="26.25" customHeight="1" x14ac:dyDescent="0.25"/>
    <row r="2" spans="2:38" x14ac:dyDescent="0.25">
      <c r="B2" s="319" t="s">
        <v>38</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c r="AK2" s="151"/>
      <c r="AL2" s="151"/>
    </row>
    <row r="3" spans="2:38" x14ac:dyDescent="0.25">
      <c r="B3" s="320"/>
      <c r="C3" s="3" t="s">
        <v>0</v>
      </c>
      <c r="D3" s="14">
        <f t="shared" ref="D3:AH3" si="0">D4+D5+D6</f>
        <v>212.273</v>
      </c>
      <c r="E3" s="14">
        <f t="shared" si="0"/>
        <v>212.70600000000002</v>
      </c>
      <c r="F3" s="14">
        <f t="shared" si="0"/>
        <v>213.21299999999999</v>
      </c>
      <c r="G3" s="14">
        <f t="shared" si="0"/>
        <v>214.43299999999999</v>
      </c>
      <c r="H3" s="14">
        <f t="shared" si="0"/>
        <v>215.18199999999999</v>
      </c>
      <c r="I3" s="14">
        <f t="shared" si="0"/>
        <v>215.71300000000002</v>
      </c>
      <c r="J3" s="14">
        <f t="shared" si="0"/>
        <v>216.57400000000001</v>
      </c>
      <c r="K3" s="14">
        <f t="shared" si="0"/>
        <v>217.791</v>
      </c>
      <c r="L3" s="14">
        <f t="shared" si="0"/>
        <v>218.346</v>
      </c>
      <c r="M3" s="14">
        <f t="shared" si="0"/>
        <v>219.54900000000001</v>
      </c>
      <c r="N3" s="14">
        <f t="shared" si="0"/>
        <v>220.11099999999999</v>
      </c>
      <c r="O3" s="14">
        <f t="shared" si="0"/>
        <v>220.97800000000001</v>
      </c>
      <c r="P3" s="14">
        <f t="shared" si="0"/>
        <v>221.97000000000003</v>
      </c>
      <c r="Q3" s="14">
        <f t="shared" si="0"/>
        <v>223.51999999999998</v>
      </c>
      <c r="R3" s="14">
        <f t="shared" si="0"/>
        <v>224.10499999999999</v>
      </c>
      <c r="S3" s="14">
        <f t="shared" si="0"/>
        <v>224.928</v>
      </c>
      <c r="T3" s="14">
        <f t="shared" si="0"/>
        <v>225.85</v>
      </c>
      <c r="U3" s="14">
        <f t="shared" si="0"/>
        <v>226.934</v>
      </c>
      <c r="V3" s="14">
        <f t="shared" si="0"/>
        <v>227.76300000000001</v>
      </c>
      <c r="W3" s="14">
        <f t="shared" si="0"/>
        <v>228.70400000000001</v>
      </c>
      <c r="X3" s="14">
        <f t="shared" si="0"/>
        <v>229.274</v>
      </c>
      <c r="Y3" s="14">
        <f t="shared" si="0"/>
        <v>230.16800000000001</v>
      </c>
      <c r="Z3" s="14">
        <f t="shared" si="0"/>
        <v>231.35900000000001</v>
      </c>
      <c r="AA3" s="14">
        <f t="shared" si="0"/>
        <v>232</v>
      </c>
      <c r="AB3" s="14">
        <f t="shared" si="0"/>
        <v>0</v>
      </c>
      <c r="AC3" s="14">
        <f t="shared" si="0"/>
        <v>0</v>
      </c>
      <c r="AD3" s="14">
        <f t="shared" si="0"/>
        <v>0</v>
      </c>
      <c r="AE3" s="14">
        <f t="shared" si="0"/>
        <v>0</v>
      </c>
      <c r="AF3" s="14">
        <f t="shared" si="0"/>
        <v>0</v>
      </c>
      <c r="AG3" s="14">
        <f t="shared" si="0"/>
        <v>0</v>
      </c>
      <c r="AH3" s="14">
        <f t="shared" si="0"/>
        <v>0</v>
      </c>
      <c r="AI3" s="14">
        <f t="shared" ref="AI3" si="1">AI4+AI5+AI6</f>
        <v>0</v>
      </c>
      <c r="AJ3" s="19">
        <f t="shared" ref="AJ3:AJ12" si="2">MAX(D3:AI3)</f>
        <v>232</v>
      </c>
      <c r="AK3" s="14">
        <f>AK4+AK5+AK6</f>
        <v>212.273</v>
      </c>
      <c r="AL3" s="19">
        <f t="shared" ref="AL3:AL12" si="3">AJ3-AK3</f>
        <v>19.727000000000004</v>
      </c>
    </row>
    <row r="4" spans="2:38" x14ac:dyDescent="0.25">
      <c r="B4" s="320"/>
      <c r="C4" s="3" t="s">
        <v>1</v>
      </c>
      <c r="D4" s="148">
        <v>75.52</v>
      </c>
      <c r="E4" s="4">
        <v>75.534000000000006</v>
      </c>
      <c r="F4" s="4">
        <v>75.548000000000002</v>
      </c>
      <c r="G4" s="4">
        <v>214.43299999999999</v>
      </c>
      <c r="H4" s="4">
        <v>215.18199999999999</v>
      </c>
      <c r="I4" s="4">
        <v>75.632000000000005</v>
      </c>
      <c r="J4" s="4">
        <v>75.656000000000006</v>
      </c>
      <c r="K4" s="4">
        <v>217.791</v>
      </c>
      <c r="L4" s="4">
        <v>75.73</v>
      </c>
      <c r="M4" s="4">
        <v>219.54900000000001</v>
      </c>
      <c r="N4" s="4">
        <v>75.819999999999993</v>
      </c>
      <c r="O4" s="4">
        <v>75.864999999999995</v>
      </c>
      <c r="P4" s="4">
        <v>75.95</v>
      </c>
      <c r="Q4" s="4">
        <v>76.248999999999995</v>
      </c>
      <c r="R4" s="4">
        <v>76.257999999999996</v>
      </c>
      <c r="S4" s="4">
        <v>76.283000000000001</v>
      </c>
      <c r="T4" s="4">
        <v>76.307000000000002</v>
      </c>
      <c r="U4" s="4">
        <v>226.934</v>
      </c>
      <c r="V4" s="4">
        <v>227.76300000000001</v>
      </c>
      <c r="W4" s="4">
        <v>76.424000000000007</v>
      </c>
      <c r="X4" s="4">
        <v>229.274</v>
      </c>
      <c r="Y4" s="4">
        <v>230.16800000000001</v>
      </c>
      <c r="Z4" s="4">
        <v>231.35900000000001</v>
      </c>
      <c r="AA4" s="4">
        <v>232</v>
      </c>
      <c r="AB4" s="4"/>
      <c r="AC4" s="4"/>
      <c r="AD4" s="4"/>
      <c r="AE4" s="4"/>
      <c r="AF4" s="4"/>
      <c r="AG4" s="4"/>
      <c r="AH4" s="4"/>
      <c r="AI4" s="4"/>
      <c r="AJ4" s="19">
        <f t="shared" si="2"/>
        <v>232</v>
      </c>
      <c r="AK4" s="19">
        <f t="shared" ref="AK4:AK12" si="4">D4</f>
        <v>75.52</v>
      </c>
      <c r="AL4" s="19">
        <f t="shared" si="3"/>
        <v>156.48000000000002</v>
      </c>
    </row>
    <row r="5" spans="2:38" x14ac:dyDescent="0.25">
      <c r="B5" s="320"/>
      <c r="C5" s="3" t="s">
        <v>2</v>
      </c>
      <c r="D5" s="148">
        <v>41.433999999999997</v>
      </c>
      <c r="E5" s="4">
        <v>41.433999999999997</v>
      </c>
      <c r="F5" s="4">
        <v>41.695999999999998</v>
      </c>
      <c r="G5" s="4"/>
      <c r="H5" s="4"/>
      <c r="I5" s="4">
        <v>42.41</v>
      </c>
      <c r="J5" s="4">
        <v>42.683</v>
      </c>
      <c r="K5" s="4"/>
      <c r="L5" s="4">
        <v>43.225000000000001</v>
      </c>
      <c r="M5" s="4"/>
      <c r="N5" s="4">
        <v>43.752000000000002</v>
      </c>
      <c r="O5" s="4">
        <v>44.015999999999998</v>
      </c>
      <c r="P5" s="4">
        <v>44.344000000000001</v>
      </c>
      <c r="Q5" s="4">
        <v>44.655999999999999</v>
      </c>
      <c r="R5" s="4">
        <v>44.94</v>
      </c>
      <c r="S5" s="4">
        <v>45.201000000000001</v>
      </c>
      <c r="T5" s="4">
        <v>45.476999999999997</v>
      </c>
      <c r="U5" s="4"/>
      <c r="V5" s="4"/>
      <c r="W5" s="4">
        <v>46.298000000000002</v>
      </c>
      <c r="X5" s="4"/>
      <c r="Y5" s="4"/>
      <c r="Z5" s="4"/>
      <c r="AA5" s="4"/>
      <c r="AB5" s="4"/>
      <c r="AC5" s="4"/>
      <c r="AD5" s="4"/>
      <c r="AE5" s="4"/>
      <c r="AF5" s="4"/>
      <c r="AG5" s="4"/>
      <c r="AH5" s="4"/>
      <c r="AI5" s="4"/>
      <c r="AJ5" s="19">
        <f t="shared" si="2"/>
        <v>46.298000000000002</v>
      </c>
      <c r="AK5" s="19">
        <f t="shared" si="4"/>
        <v>41.433999999999997</v>
      </c>
      <c r="AL5" s="19">
        <f t="shared" si="3"/>
        <v>4.8640000000000043</v>
      </c>
    </row>
    <row r="6" spans="2:38" x14ac:dyDescent="0.25">
      <c r="B6" s="320"/>
      <c r="C6" s="3" t="s">
        <v>3</v>
      </c>
      <c r="D6" s="148">
        <v>95.319000000000003</v>
      </c>
      <c r="E6" s="4">
        <v>95.738</v>
      </c>
      <c r="F6" s="4">
        <v>95.968999999999994</v>
      </c>
      <c r="G6" s="4"/>
      <c r="H6" s="4"/>
      <c r="I6" s="4">
        <v>97.671000000000006</v>
      </c>
      <c r="J6" s="4">
        <v>98.234999999999999</v>
      </c>
      <c r="K6" s="4"/>
      <c r="L6" s="4">
        <v>99.391000000000005</v>
      </c>
      <c r="M6" s="4"/>
      <c r="N6" s="4">
        <v>100.539</v>
      </c>
      <c r="O6" s="4">
        <v>101.09699999999999</v>
      </c>
      <c r="P6" s="4">
        <v>101.676</v>
      </c>
      <c r="Q6" s="4">
        <v>102.61499999999999</v>
      </c>
      <c r="R6" s="4">
        <v>102.907</v>
      </c>
      <c r="S6" s="4">
        <v>103.444</v>
      </c>
      <c r="T6" s="4">
        <v>104.066</v>
      </c>
      <c r="U6" s="4"/>
      <c r="V6" s="4"/>
      <c r="W6" s="4">
        <v>105.982</v>
      </c>
      <c r="X6" s="4"/>
      <c r="Y6" s="4"/>
      <c r="Z6" s="4"/>
      <c r="AA6" s="4"/>
      <c r="AB6" s="4"/>
      <c r="AC6" s="4"/>
      <c r="AD6" s="4"/>
      <c r="AE6" s="4"/>
      <c r="AF6" s="4"/>
      <c r="AG6" s="4"/>
      <c r="AH6" s="4"/>
      <c r="AI6" s="4"/>
      <c r="AJ6" s="19">
        <f t="shared" si="2"/>
        <v>105.982</v>
      </c>
      <c r="AK6" s="19">
        <f t="shared" si="4"/>
        <v>95.319000000000003</v>
      </c>
      <c r="AL6" s="19">
        <f t="shared" si="3"/>
        <v>10.662999999999997</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4"/>
        <v>0</v>
      </c>
      <c r="AL7" s="19">
        <f t="shared" si="3"/>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4"/>
        <v>0</v>
      </c>
      <c r="AL8" s="19">
        <f t="shared" si="3"/>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4"/>
        <v>0</v>
      </c>
      <c r="AL9" s="19">
        <f t="shared" si="3"/>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4"/>
        <v>0</v>
      </c>
      <c r="AL10" s="19">
        <f t="shared" si="3"/>
        <v>0</v>
      </c>
    </row>
    <row r="11" spans="2:38" x14ac:dyDescent="0.25">
      <c r="B11" s="320"/>
      <c r="C11" s="3" t="s">
        <v>7</v>
      </c>
      <c r="D11" s="148">
        <v>4.7519999999999998</v>
      </c>
      <c r="E11" s="4">
        <v>4.7610000000000001</v>
      </c>
      <c r="F11" s="4">
        <v>4.774</v>
      </c>
      <c r="G11" s="4">
        <v>4.7960000000000003</v>
      </c>
      <c r="H11" s="4">
        <v>4.8259999999999996</v>
      </c>
      <c r="I11" s="4">
        <v>4.8390000000000004</v>
      </c>
      <c r="J11" s="4">
        <v>4.8639999999999999</v>
      </c>
      <c r="K11" s="4">
        <v>4.8890000000000002</v>
      </c>
      <c r="L11" s="4">
        <v>4.8970000000000002</v>
      </c>
      <c r="M11" s="4">
        <v>4.9109999999999996</v>
      </c>
      <c r="N11" s="4">
        <v>4.9189999999999996</v>
      </c>
      <c r="O11" s="4">
        <v>4.9400000000000004</v>
      </c>
      <c r="P11" s="4">
        <v>4.9610000000000003</v>
      </c>
      <c r="Q11" s="4">
        <v>5.0039999999999996</v>
      </c>
      <c r="R11" s="4">
        <v>5.0220000000000002</v>
      </c>
      <c r="S11" s="4">
        <v>5.0490000000000004</v>
      </c>
      <c r="T11" s="4">
        <v>5.077</v>
      </c>
      <c r="U11" s="4">
        <v>5.1070000000000002</v>
      </c>
      <c r="V11" s="4">
        <v>5.1369999999999996</v>
      </c>
      <c r="W11" s="4">
        <v>5.1609999999999996</v>
      </c>
      <c r="X11" s="4">
        <v>5.1749999999999998</v>
      </c>
      <c r="Y11" s="4">
        <v>5.1980000000000004</v>
      </c>
      <c r="Z11" s="4">
        <v>5.2389999999999999</v>
      </c>
      <c r="AA11" s="4">
        <v>5.28</v>
      </c>
      <c r="AB11" s="4"/>
      <c r="AC11" s="4"/>
      <c r="AD11" s="4"/>
      <c r="AE11" s="4"/>
      <c r="AF11" s="4"/>
      <c r="AG11" s="4"/>
      <c r="AH11" s="4"/>
      <c r="AI11" s="4"/>
      <c r="AJ11" s="19">
        <f t="shared" si="2"/>
        <v>5.28</v>
      </c>
      <c r="AK11" s="19">
        <f t="shared" si="4"/>
        <v>4.7519999999999998</v>
      </c>
      <c r="AL11" s="19">
        <f t="shared" si="3"/>
        <v>0.52800000000000047</v>
      </c>
    </row>
    <row r="12" spans="2:38" x14ac:dyDescent="0.25">
      <c r="B12" s="320"/>
      <c r="C12" s="3" t="s">
        <v>8</v>
      </c>
      <c r="D12" s="148">
        <v>1.46</v>
      </c>
      <c r="E12" s="4">
        <v>1.4650000000000001</v>
      </c>
      <c r="F12" s="4">
        <v>1.47</v>
      </c>
      <c r="G12" s="4">
        <v>1.486</v>
      </c>
      <c r="H12" s="4">
        <v>1.5189999999999999</v>
      </c>
      <c r="I12" s="4">
        <v>1.5369999999999999</v>
      </c>
      <c r="J12" s="4">
        <v>1.5429999999999999</v>
      </c>
      <c r="K12" s="4">
        <v>1.552</v>
      </c>
      <c r="L12" s="4">
        <v>1.5589999999999999</v>
      </c>
      <c r="M12" s="4">
        <v>1.571</v>
      </c>
      <c r="N12" s="4">
        <v>1.577</v>
      </c>
      <c r="O12" s="4">
        <v>1.585</v>
      </c>
      <c r="P12" s="4">
        <v>1.597</v>
      </c>
      <c r="Q12" s="4">
        <v>1.6120000000000001</v>
      </c>
      <c r="R12" s="4">
        <v>1.6180000000000001</v>
      </c>
      <c r="S12" s="4">
        <v>1.6259999999999999</v>
      </c>
      <c r="T12" s="4">
        <v>1.6359999999999999</v>
      </c>
      <c r="U12" s="4">
        <v>1.645</v>
      </c>
      <c r="V12" s="4">
        <v>1.653</v>
      </c>
      <c r="W12" s="4">
        <v>1.661</v>
      </c>
      <c r="X12" s="4">
        <v>1.667</v>
      </c>
      <c r="Y12" s="4">
        <v>1.673</v>
      </c>
      <c r="Z12" s="4">
        <v>1.6839999999999999</v>
      </c>
      <c r="AA12" s="4">
        <v>1.6890000000000001</v>
      </c>
      <c r="AB12" s="4"/>
      <c r="AC12" s="4"/>
      <c r="AD12" s="4"/>
      <c r="AE12" s="4"/>
      <c r="AF12" s="4"/>
      <c r="AG12" s="4"/>
      <c r="AH12" s="4"/>
      <c r="AI12" s="4"/>
      <c r="AJ12" s="19">
        <f t="shared" si="2"/>
        <v>1.6890000000000001</v>
      </c>
      <c r="AK12" s="19">
        <f t="shared" si="4"/>
        <v>1.46</v>
      </c>
      <c r="AL12" s="19">
        <f t="shared" si="3"/>
        <v>0.22900000000000009</v>
      </c>
    </row>
    <row r="13" spans="2:38" x14ac:dyDescent="0.25">
      <c r="B13" s="320"/>
      <c r="C13" s="1"/>
      <c r="D13" s="15"/>
      <c r="E13" s="15"/>
      <c r="F13" s="15"/>
      <c r="G13" s="15"/>
      <c r="H13" s="15"/>
      <c r="I13" s="15"/>
      <c r="J13" s="15"/>
      <c r="K13" s="15"/>
      <c r="L13" s="4"/>
      <c r="M13" s="15"/>
      <c r="N13" s="145"/>
      <c r="O13" s="145"/>
      <c r="P13" s="15"/>
      <c r="Q13" s="15"/>
      <c r="R13" s="15"/>
      <c r="S13" s="15"/>
      <c r="T13" s="15"/>
      <c r="U13" s="15"/>
      <c r="V13" s="15"/>
      <c r="W13" s="4"/>
      <c r="X13" s="15"/>
      <c r="Y13" s="15"/>
      <c r="Z13" s="15"/>
      <c r="AA13" s="4"/>
      <c r="AB13" s="4"/>
      <c r="AC13" s="4"/>
      <c r="AD13" s="15"/>
      <c r="AE13" s="15"/>
      <c r="AF13" s="15"/>
      <c r="AG13" s="15"/>
      <c r="AH13" s="15"/>
      <c r="AI13" s="15"/>
    </row>
    <row r="14" spans="2:38" x14ac:dyDescent="0.25">
      <c r="B14" s="320"/>
      <c r="C14" s="6" t="s">
        <v>9</v>
      </c>
      <c r="D14" s="4"/>
      <c r="E14" s="7">
        <f>(E12-$D$12)/(E3-$D$3)</f>
        <v>1.1547344110854205E-2</v>
      </c>
      <c r="F14" s="7">
        <f t="shared" ref="F14:AI14" si="5">(F12-$D$12)/(F3-$D$3)</f>
        <v>1.063829787234046E-2</v>
      </c>
      <c r="G14" s="7">
        <f t="shared" si="5"/>
        <v>1.2037037037037067E-2</v>
      </c>
      <c r="H14" s="7">
        <f t="shared" si="5"/>
        <v>2.0281883808869063E-2</v>
      </c>
      <c r="I14" s="7">
        <f t="shared" si="5"/>
        <v>2.2383720930232377E-2</v>
      </c>
      <c r="J14" s="7">
        <f t="shared" si="5"/>
        <v>1.9297837712159881E-2</v>
      </c>
      <c r="K14" s="7">
        <f t="shared" si="5"/>
        <v>1.667270750271839E-2</v>
      </c>
      <c r="L14" s="7">
        <f t="shared" si="5"/>
        <v>1.6301663098962596E-2</v>
      </c>
      <c r="M14" s="7">
        <f t="shared" si="5"/>
        <v>1.5255634964266056E-2</v>
      </c>
      <c r="N14" s="7">
        <f t="shared" si="5"/>
        <v>1.4927277366675182E-2</v>
      </c>
      <c r="O14" s="7">
        <f t="shared" si="5"/>
        <v>1.4359563469270514E-2</v>
      </c>
      <c r="P14" s="7">
        <f t="shared" si="5"/>
        <v>1.41280808497473E-2</v>
      </c>
      <c r="Q14" s="7">
        <f t="shared" si="5"/>
        <v>1.3514715035120506E-2</v>
      </c>
      <c r="R14" s="7">
        <f t="shared" si="5"/>
        <v>1.3353617308992581E-2</v>
      </c>
      <c r="S14" s="7">
        <f t="shared" si="5"/>
        <v>1.3117344922955347E-2</v>
      </c>
      <c r="T14" s="7">
        <f t="shared" si="5"/>
        <v>1.2963099359210426E-2</v>
      </c>
      <c r="U14" s="7">
        <f t="shared" si="5"/>
        <v>1.2618511697701387E-2</v>
      </c>
      <c r="V14" s="7">
        <f t="shared" si="5"/>
        <v>1.245965138799225E-2</v>
      </c>
      <c r="W14" s="7">
        <f t="shared" si="5"/>
        <v>1.2232974255979545E-2</v>
      </c>
      <c r="X14" s="7">
        <f t="shared" si="5"/>
        <v>1.2175754367390155E-2</v>
      </c>
      <c r="Y14" s="7">
        <f t="shared" si="5"/>
        <v>1.1902766135792118E-2</v>
      </c>
      <c r="Z14" s="7">
        <f t="shared" si="5"/>
        <v>1.1736351252226754E-2</v>
      </c>
      <c r="AA14" s="7">
        <f t="shared" si="5"/>
        <v>1.1608455416434332E-2</v>
      </c>
      <c r="AB14" s="7">
        <f t="shared" si="5"/>
        <v>6.8779354887338476E-3</v>
      </c>
      <c r="AC14" s="7">
        <f t="shared" si="5"/>
        <v>6.8779354887338476E-3</v>
      </c>
      <c r="AD14" s="7">
        <f t="shared" si="5"/>
        <v>6.8779354887338476E-3</v>
      </c>
      <c r="AE14" s="7">
        <f t="shared" si="5"/>
        <v>6.8779354887338476E-3</v>
      </c>
      <c r="AF14" s="7">
        <f t="shared" si="5"/>
        <v>6.8779354887338476E-3</v>
      </c>
      <c r="AG14" s="7">
        <f t="shared" si="5"/>
        <v>6.8779354887338476E-3</v>
      </c>
      <c r="AH14" s="7">
        <f t="shared" si="5"/>
        <v>6.8779354887338476E-3</v>
      </c>
      <c r="AI14" s="7">
        <f t="shared" si="5"/>
        <v>6.8779354887338476E-3</v>
      </c>
      <c r="AL14" s="20">
        <f>AL12/AL3</f>
        <v>1.1608455416434332E-2</v>
      </c>
    </row>
    <row r="15" spans="2:38" x14ac:dyDescent="0.25">
      <c r="B15" s="320"/>
      <c r="C15" s="6" t="s">
        <v>10</v>
      </c>
      <c r="D15" s="4"/>
      <c r="E15" s="8">
        <f t="shared" ref="E15:AI15" si="6">(E12-D12)/(E3-D3)</f>
        <v>1.1547344110854205E-2</v>
      </c>
      <c r="F15" s="8">
        <f t="shared" si="6"/>
        <v>9.8619329388562604E-3</v>
      </c>
      <c r="G15" s="8">
        <f t="shared" si="6"/>
        <v>1.311475409836068E-2</v>
      </c>
      <c r="H15" s="8">
        <f t="shared" si="6"/>
        <v>4.4058744993324607E-2</v>
      </c>
      <c r="I15" s="8">
        <f t="shared" si="6"/>
        <v>3.3898305084743598E-2</v>
      </c>
      <c r="J15" s="8">
        <f t="shared" si="6"/>
        <v>6.9686411149826651E-3</v>
      </c>
      <c r="K15" s="8">
        <f t="shared" si="6"/>
        <v>7.3952341824159683E-3</v>
      </c>
      <c r="L15" s="8">
        <f>(L12-K12)/(L3-K3)</f>
        <v>1.2612612612612269E-2</v>
      </c>
      <c r="M15" s="8">
        <f t="shared" si="6"/>
        <v>9.975062344139635E-3</v>
      </c>
      <c r="N15" s="8">
        <f t="shared" si="6"/>
        <v>1.0676156583630218E-2</v>
      </c>
      <c r="O15" s="8">
        <f t="shared" si="6"/>
        <v>9.2272202998844692E-3</v>
      </c>
      <c r="P15" s="8">
        <f t="shared" si="6"/>
        <v>1.209677419354817E-2</v>
      </c>
      <c r="Q15" s="8">
        <f t="shared" si="6"/>
        <v>9.6774193548390744E-3</v>
      </c>
      <c r="R15" s="8">
        <f t="shared" si="6"/>
        <v>1.0256410256410126E-2</v>
      </c>
      <c r="S15" s="8">
        <f t="shared" si="6"/>
        <v>9.7205346294042677E-3</v>
      </c>
      <c r="T15" s="8">
        <f t="shared" si="6"/>
        <v>1.0845986984815663E-2</v>
      </c>
      <c r="U15" s="8">
        <f t="shared" si="6"/>
        <v>8.3025830258303436E-3</v>
      </c>
      <c r="V15" s="8">
        <f t="shared" si="6"/>
        <v>9.6501809408925596E-3</v>
      </c>
      <c r="W15" s="8">
        <f t="shared" si="6"/>
        <v>8.5015940488841514E-3</v>
      </c>
      <c r="X15" s="8">
        <f t="shared" si="6"/>
        <v>1.0526315789473819E-2</v>
      </c>
      <c r="Y15" s="8">
        <f t="shared" si="6"/>
        <v>6.7114093959731195E-3</v>
      </c>
      <c r="Z15" s="8">
        <f t="shared" si="6"/>
        <v>9.2359361880771408E-3</v>
      </c>
      <c r="AA15" s="8">
        <f t="shared" si="6"/>
        <v>7.8003120124807875E-3</v>
      </c>
      <c r="AB15" s="8">
        <f t="shared" si="6"/>
        <v>7.2801724137931036E-3</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20"/>
      <c r="C16" s="6" t="s">
        <v>11</v>
      </c>
      <c r="D16" s="4"/>
      <c r="E16" s="7">
        <f t="shared" ref="E16:AI16" si="7">(E11-$D$11)/(E3-$D$3)</f>
        <v>2.0785219399537879E-2</v>
      </c>
      <c r="F16" s="7">
        <f t="shared" si="7"/>
        <v>2.3404255319149251E-2</v>
      </c>
      <c r="G16" s="7">
        <f t="shared" si="7"/>
        <v>2.0370370370370625E-2</v>
      </c>
      <c r="H16" s="7">
        <f t="shared" si="7"/>
        <v>2.5438294946717104E-2</v>
      </c>
      <c r="I16" s="7">
        <f t="shared" si="7"/>
        <v>2.5290697674418595E-2</v>
      </c>
      <c r="J16" s="7">
        <f t="shared" si="7"/>
        <v>2.6040455707974815E-2</v>
      </c>
      <c r="K16" s="7">
        <f t="shared" si="7"/>
        <v>2.4827836172526357E-2</v>
      </c>
      <c r="L16" s="7">
        <f t="shared" si="7"/>
        <v>2.3876173225753382E-2</v>
      </c>
      <c r="M16" s="7">
        <f t="shared" si="7"/>
        <v>2.1852666300164868E-2</v>
      </c>
      <c r="N16" s="7">
        <f t="shared" si="7"/>
        <v>2.1306455728502163E-2</v>
      </c>
      <c r="O16" s="7">
        <f t="shared" si="7"/>
        <v>2.1596783457782924E-2</v>
      </c>
      <c r="P16" s="7">
        <f t="shared" si="7"/>
        <v>2.1553057646694837E-2</v>
      </c>
      <c r="Q16" s="7">
        <f t="shared" si="7"/>
        <v>2.2405974926647115E-2</v>
      </c>
      <c r="R16" s="7">
        <f t="shared" si="7"/>
        <v>2.2819472616632912E-2</v>
      </c>
      <c r="S16" s="7">
        <f t="shared" si="7"/>
        <v>2.3468984591070767E-2</v>
      </c>
      <c r="T16" s="7">
        <f t="shared" si="7"/>
        <v>2.3937541430360185E-2</v>
      </c>
      <c r="U16" s="7">
        <f t="shared" si="7"/>
        <v>2.42139008253189E-2</v>
      </c>
      <c r="V16" s="7">
        <f t="shared" si="7"/>
        <v>2.4854744996772083E-2</v>
      </c>
      <c r="W16" s="7">
        <f t="shared" si="7"/>
        <v>2.4891972491023037E-2</v>
      </c>
      <c r="X16" s="7">
        <f t="shared" si="7"/>
        <v>2.4880889359449439E-2</v>
      </c>
      <c r="Y16" s="7">
        <f t="shared" si="7"/>
        <v>2.4923162894663335E-2</v>
      </c>
      <c r="Z16" s="7">
        <f t="shared" si="7"/>
        <v>2.5516085088546567E-2</v>
      </c>
      <c r="AA16" s="7">
        <f t="shared" si="7"/>
        <v>2.6765346986363885E-2</v>
      </c>
      <c r="AB16" s="7">
        <f t="shared" si="7"/>
        <v>2.2386266741413179E-2</v>
      </c>
      <c r="AC16" s="7">
        <f t="shared" si="7"/>
        <v>2.2386266741413179E-2</v>
      </c>
      <c r="AD16" s="7">
        <f t="shared" si="7"/>
        <v>2.2386266741413179E-2</v>
      </c>
      <c r="AE16" s="7">
        <f t="shared" si="7"/>
        <v>2.2386266741413179E-2</v>
      </c>
      <c r="AF16" s="7">
        <f t="shared" si="7"/>
        <v>2.2386266741413179E-2</v>
      </c>
      <c r="AG16" s="7">
        <f t="shared" si="7"/>
        <v>2.2386266741413179E-2</v>
      </c>
      <c r="AH16" s="7">
        <f t="shared" si="7"/>
        <v>2.2386266741413179E-2</v>
      </c>
      <c r="AI16" s="7">
        <f t="shared" si="7"/>
        <v>2.2386266741413179E-2</v>
      </c>
      <c r="AL16" s="20">
        <f>AL11/AL3</f>
        <v>2.6765346986363885E-2</v>
      </c>
    </row>
    <row r="17" spans="1:35" x14ac:dyDescent="0.25">
      <c r="B17" s="320"/>
      <c r="C17" s="6" t="s">
        <v>12</v>
      </c>
      <c r="D17" s="4"/>
      <c r="E17" s="8">
        <f t="shared" ref="E17:AI17" si="8">(E11-D11)/(E3-D3)</f>
        <v>2.0785219399537879E-2</v>
      </c>
      <c r="F17" s="8">
        <f t="shared" si="8"/>
        <v>2.5641025641026629E-2</v>
      </c>
      <c r="G17" s="8">
        <f t="shared" si="8"/>
        <v>1.8032786885246118E-2</v>
      </c>
      <c r="H17" s="8">
        <f t="shared" si="8"/>
        <v>4.0053404539385253E-2</v>
      </c>
      <c r="I17" s="8">
        <f t="shared" si="8"/>
        <v>2.4482109227871841E-2</v>
      </c>
      <c r="J17" s="8">
        <f t="shared" si="8"/>
        <v>2.9036004645760463E-2</v>
      </c>
      <c r="K17" s="8">
        <f t="shared" si="8"/>
        <v>2.0542317173377709E-2</v>
      </c>
      <c r="L17" s="8">
        <f>(L11-K11)/(L3-K3)</f>
        <v>1.441441441441425E-2</v>
      </c>
      <c r="M17" s="8">
        <f t="shared" si="8"/>
        <v>1.1637572734829021E-2</v>
      </c>
      <c r="N17" s="8">
        <f t="shared" si="8"/>
        <v>1.4234875444840291E-2</v>
      </c>
      <c r="O17" s="8">
        <f t="shared" si="8"/>
        <v>2.4221453287197627E-2</v>
      </c>
      <c r="P17" s="8">
        <f t="shared" si="8"/>
        <v>2.1169354838709187E-2</v>
      </c>
      <c r="Q17" s="8">
        <f t="shared" si="8"/>
        <v>2.7741935483871306E-2</v>
      </c>
      <c r="R17" s="8">
        <f t="shared" si="8"/>
        <v>3.0769230769231517E-2</v>
      </c>
      <c r="S17" s="8">
        <f t="shared" si="8"/>
        <v>3.2806804374240446E-2</v>
      </c>
      <c r="T17" s="8">
        <f t="shared" si="8"/>
        <v>3.0368763557483372E-2</v>
      </c>
      <c r="U17" s="8">
        <f t="shared" si="8"/>
        <v>2.7675276752767677E-2</v>
      </c>
      <c r="V17" s="8">
        <f t="shared" si="8"/>
        <v>3.6188178528346299E-2</v>
      </c>
      <c r="W17" s="8">
        <f t="shared" si="8"/>
        <v>2.5504782146652451E-2</v>
      </c>
      <c r="X17" s="8">
        <f t="shared" si="8"/>
        <v>2.4561403508772634E-2</v>
      </c>
      <c r="Y17" s="8">
        <f t="shared" si="8"/>
        <v>2.5727069351230911E-2</v>
      </c>
      <c r="Z17" s="8">
        <f t="shared" si="8"/>
        <v>3.4424853064651047E-2</v>
      </c>
      <c r="AA17" s="8">
        <f t="shared" si="8"/>
        <v>6.396255850234156E-2</v>
      </c>
      <c r="AB17" s="8">
        <f t="shared" si="8"/>
        <v>2.2758620689655173E-2</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K25" s="133"/>
    </row>
    <row r="26" spans="1:35" x14ac:dyDescent="0.25">
      <c r="K26" s="133"/>
    </row>
    <row r="27" spans="1:35" x14ac:dyDescent="0.25">
      <c r="K27" s="133"/>
    </row>
    <row r="28" spans="1:35" x14ac:dyDescent="0.25">
      <c r="K28" s="133"/>
    </row>
    <row r="29" spans="1:35" x14ac:dyDescent="0.25">
      <c r="K29" s="133"/>
    </row>
    <row r="30" spans="1:35" x14ac:dyDescent="0.25">
      <c r="K30" s="133"/>
    </row>
    <row r="31" spans="1:35" x14ac:dyDescent="0.25">
      <c r="K31" s="133"/>
    </row>
    <row r="32" spans="1:35" x14ac:dyDescent="0.25">
      <c r="K32" s="133"/>
    </row>
  </sheetData>
  <mergeCells count="1">
    <mergeCell ref="B2:B18"/>
  </mergeCells>
  <conditionalFormatting sqref="E16:O16 Q16:AI16">
    <cfRule type="cellIs" dxfId="257" priority="9" operator="greaterThan">
      <formula>0.2</formula>
    </cfRule>
  </conditionalFormatting>
  <conditionalFormatting sqref="E14:O14 Q14:AI14">
    <cfRule type="cellIs" dxfId="256" priority="6" operator="lessThan">
      <formula>0.15</formula>
    </cfRule>
    <cfRule type="cellIs" dxfId="255" priority="8" operator="greaterThan">
      <formula>0.15</formula>
    </cfRule>
  </conditionalFormatting>
  <conditionalFormatting sqref="E16:O16 Q16:AI16">
    <cfRule type="cellIs" dxfId="254" priority="7" operator="lessThan">
      <formula>0.2</formula>
    </cfRule>
  </conditionalFormatting>
  <conditionalFormatting sqref="P16">
    <cfRule type="cellIs" dxfId="253" priority="4" operator="greaterThan">
      <formula>0.2</formula>
    </cfRule>
  </conditionalFormatting>
  <conditionalFormatting sqref="P14">
    <cfRule type="cellIs" dxfId="252" priority="1" operator="lessThan">
      <formula>0.15</formula>
    </cfRule>
    <cfRule type="cellIs" dxfId="251" priority="3" operator="greaterThan">
      <formula>0.15</formula>
    </cfRule>
  </conditionalFormatting>
  <conditionalFormatting sqref="P16">
    <cfRule type="cellIs" dxfId="250" priority="2" operator="lessThan">
      <formula>0.2</formula>
    </cfRule>
  </conditionalFormatting>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7"/>
  <sheetViews>
    <sheetView workbookViewId="0">
      <pane xSplit="4" ySplit="2" topLeftCell="N3" activePane="bottomRight" state="frozen"/>
      <selection pane="topRight" activeCell="E1" sqref="E1"/>
      <selection pane="bottomLeft" activeCell="A3" sqref="A3"/>
      <selection pane="bottomRight" activeCell="AE10" sqref="AE10"/>
    </sheetView>
  </sheetViews>
  <sheetFormatPr defaultRowHeight="15" x14ac:dyDescent="0.25"/>
  <cols>
    <col min="1" max="1" width="3.7109375" customWidth="1"/>
    <col min="4" max="4" width="11.7109375" customWidth="1"/>
    <col min="5" max="35" width="10.7109375" customWidth="1"/>
    <col min="36" max="37" width="9.140625" hidden="1" customWidth="1"/>
    <col min="38" max="38" width="9" hidden="1" customWidth="1"/>
    <col min="39" max="39" width="0" hidden="1" customWidth="1"/>
  </cols>
  <sheetData>
    <row r="1" spans="2:38" ht="27.75" customHeight="1" x14ac:dyDescent="0.25"/>
    <row r="2" spans="2:38" x14ac:dyDescent="0.25">
      <c r="B2" s="319" t="s">
        <v>126</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45597</v>
      </c>
      <c r="AK2" s="151">
        <v>45598</v>
      </c>
      <c r="AL2" s="151">
        <v>45050</v>
      </c>
    </row>
    <row r="3" spans="2:38" x14ac:dyDescent="0.25">
      <c r="B3" s="320"/>
      <c r="C3" s="3" t="s">
        <v>0</v>
      </c>
      <c r="D3" s="14">
        <f t="shared" ref="D3:AH3" si="0">D4+D5+D6</f>
        <v>5213.4740000000002</v>
      </c>
      <c r="E3" s="14">
        <f t="shared" si="0"/>
        <v>5213.7960000000003</v>
      </c>
      <c r="F3" s="14">
        <f t="shared" si="0"/>
        <v>5214.3720000000003</v>
      </c>
      <c r="G3" s="14">
        <f t="shared" si="0"/>
        <v>5214.9579999999996</v>
      </c>
      <c r="H3" s="14">
        <f t="shared" si="0"/>
        <v>5215.5450000000001</v>
      </c>
      <c r="I3" s="14">
        <f t="shared" si="0"/>
        <v>5216.134</v>
      </c>
      <c r="J3" s="14">
        <f t="shared" si="0"/>
        <v>5216.7240000000002</v>
      </c>
      <c r="K3" s="14">
        <f t="shared" si="0"/>
        <v>5217.3149999999996</v>
      </c>
      <c r="L3" s="14">
        <f t="shared" si="0"/>
        <v>5217.8580000000002</v>
      </c>
      <c r="M3" s="14">
        <f t="shared" si="0"/>
        <v>5218.4949999999999</v>
      </c>
      <c r="N3" s="14">
        <f t="shared" si="0"/>
        <v>5219.0630000000001</v>
      </c>
      <c r="O3" s="14">
        <f t="shared" si="0"/>
        <v>5219.6869999999999</v>
      </c>
      <c r="P3" s="14">
        <f t="shared" si="0"/>
        <v>5220.2519999999995</v>
      </c>
      <c r="Q3" s="14">
        <f t="shared" si="0"/>
        <v>5220.924</v>
      </c>
      <c r="R3" s="14">
        <f t="shared" si="0"/>
        <v>5221.4380000000001</v>
      </c>
      <c r="S3" s="14">
        <f t="shared" si="0"/>
        <v>5222.0460000000003</v>
      </c>
      <c r="T3" s="14">
        <f t="shared" si="0"/>
        <v>5222.5649999999996</v>
      </c>
      <c r="U3" s="14">
        <f t="shared" si="0"/>
        <v>5223.2219999999998</v>
      </c>
      <c r="V3" s="14">
        <f t="shared" si="0"/>
        <v>5223.8220000000001</v>
      </c>
      <c r="W3" s="14">
        <f t="shared" si="0"/>
        <v>5224.2699999999995</v>
      </c>
      <c r="X3" s="14">
        <f t="shared" si="0"/>
        <v>5224.7849999999999</v>
      </c>
      <c r="Y3" s="14">
        <f t="shared" si="0"/>
        <v>5225.3119999999999</v>
      </c>
      <c r="Z3" s="14">
        <f t="shared" si="0"/>
        <v>5225.9589999999998</v>
      </c>
      <c r="AA3" s="14">
        <f t="shared" si="0"/>
        <v>5226.3620000000001</v>
      </c>
      <c r="AB3" s="14">
        <f t="shared" si="0"/>
        <v>0</v>
      </c>
      <c r="AC3" s="14">
        <f t="shared" si="0"/>
        <v>0</v>
      </c>
      <c r="AD3" s="14">
        <f t="shared" si="0"/>
        <v>0</v>
      </c>
      <c r="AE3" s="14">
        <f t="shared" si="0"/>
        <v>0</v>
      </c>
      <c r="AF3" s="14">
        <f t="shared" si="0"/>
        <v>0</v>
      </c>
      <c r="AG3" s="14">
        <f t="shared" si="0"/>
        <v>0</v>
      </c>
      <c r="AH3" s="14">
        <f t="shared" si="0"/>
        <v>0</v>
      </c>
      <c r="AI3" s="14">
        <f t="shared" ref="AI3" si="1">AI4+AI5+AI6</f>
        <v>0</v>
      </c>
      <c r="AJ3" s="19">
        <f>MAX(D3:AI3)</f>
        <v>5226.3620000000001</v>
      </c>
      <c r="AK3" s="19">
        <f>D3</f>
        <v>5213.4740000000002</v>
      </c>
      <c r="AL3" s="19">
        <f>AJ3-AK3</f>
        <v>12.88799999999992</v>
      </c>
    </row>
    <row r="4" spans="2:38" x14ac:dyDescent="0.25">
      <c r="B4" s="320"/>
      <c r="C4" s="3" t="s">
        <v>1</v>
      </c>
      <c r="D4" s="148">
        <v>2676.0140000000001</v>
      </c>
      <c r="E4" s="4">
        <v>2676.07</v>
      </c>
      <c r="F4" s="4">
        <v>2676.1260000000002</v>
      </c>
      <c r="G4" s="4">
        <v>5214.9579999999996</v>
      </c>
      <c r="H4" s="4">
        <v>5215.5450000000001</v>
      </c>
      <c r="I4" s="4">
        <v>2676.2979999999998</v>
      </c>
      <c r="J4" s="4">
        <v>2676.355</v>
      </c>
      <c r="K4" s="4">
        <v>5217.3149999999996</v>
      </c>
      <c r="L4" s="4">
        <v>2676.4209999999998</v>
      </c>
      <c r="M4" s="4">
        <v>5218.4949999999999</v>
      </c>
      <c r="N4" s="4">
        <v>2676.5680000000002</v>
      </c>
      <c r="O4" s="4">
        <v>2676.6439999999998</v>
      </c>
      <c r="P4" s="4">
        <v>2676.68</v>
      </c>
      <c r="Q4" s="4">
        <v>2676.8119999999999</v>
      </c>
      <c r="R4" s="4">
        <v>2676.8159999999998</v>
      </c>
      <c r="S4" s="4">
        <v>2676.8829999999998</v>
      </c>
      <c r="T4" s="4">
        <v>2676.9479999999999</v>
      </c>
      <c r="U4" s="4">
        <v>5223.2219999999998</v>
      </c>
      <c r="V4" s="4">
        <v>5223.8220000000001</v>
      </c>
      <c r="W4" s="4">
        <v>2677.1729999999998</v>
      </c>
      <c r="X4" s="4">
        <v>5224.7849999999999</v>
      </c>
      <c r="Y4" s="4">
        <v>5225.3119999999999</v>
      </c>
      <c r="Z4" s="4">
        <v>5225.9589999999998</v>
      </c>
      <c r="AA4" s="4">
        <v>5226.3620000000001</v>
      </c>
      <c r="AB4" s="4"/>
      <c r="AC4" s="4"/>
      <c r="AD4" s="4"/>
      <c r="AE4" s="4"/>
      <c r="AF4" s="4"/>
      <c r="AG4" s="4"/>
      <c r="AH4" s="4"/>
      <c r="AI4" s="4"/>
      <c r="AJ4" s="19">
        <f t="shared" ref="AJ4:AJ12" si="2">MAX(D4:AI4)</f>
        <v>5226.3620000000001</v>
      </c>
      <c r="AK4" s="19">
        <f t="shared" ref="AK4:AK12" si="3">D4</f>
        <v>2676.0140000000001</v>
      </c>
      <c r="AL4" s="19">
        <f t="shared" ref="AL4:AL12" si="4">AJ4-AK4</f>
        <v>2550.348</v>
      </c>
    </row>
    <row r="5" spans="2:38" x14ac:dyDescent="0.25">
      <c r="B5" s="320"/>
      <c r="C5" s="3" t="s">
        <v>2</v>
      </c>
      <c r="D5" s="148">
        <v>1344.4970000000001</v>
      </c>
      <c r="E5" s="4">
        <v>1344.4970000000001</v>
      </c>
      <c r="F5" s="4">
        <v>1344.664</v>
      </c>
      <c r="G5" s="4"/>
      <c r="H5" s="4"/>
      <c r="I5" s="4">
        <v>1345.191</v>
      </c>
      <c r="J5" s="4">
        <v>1345.3710000000001</v>
      </c>
      <c r="K5" s="4"/>
      <c r="L5" s="4">
        <v>1345.7270000000001</v>
      </c>
      <c r="M5" s="4"/>
      <c r="N5" s="4">
        <v>1346.0830000000001</v>
      </c>
      <c r="O5" s="4">
        <v>1346.2819999999999</v>
      </c>
      <c r="P5" s="4">
        <v>1346.462</v>
      </c>
      <c r="Q5" s="4">
        <v>1346.6479999999999</v>
      </c>
      <c r="R5" s="4">
        <v>1346.8230000000001</v>
      </c>
      <c r="S5" s="4">
        <v>1347.0050000000001</v>
      </c>
      <c r="T5" s="4">
        <v>1347.1610000000001</v>
      </c>
      <c r="U5" s="4"/>
      <c r="V5" s="4"/>
      <c r="W5" s="4">
        <v>1347.6510000000001</v>
      </c>
      <c r="X5" s="4"/>
      <c r="Y5" s="4"/>
      <c r="Z5" s="4"/>
      <c r="AA5" s="4"/>
      <c r="AB5" s="4"/>
      <c r="AC5" s="4"/>
      <c r="AD5" s="4"/>
      <c r="AE5" s="4"/>
      <c r="AF5" s="4"/>
      <c r="AG5" s="4"/>
      <c r="AH5" s="4"/>
      <c r="AI5" s="4"/>
      <c r="AJ5" s="19">
        <f t="shared" si="2"/>
        <v>1347.6510000000001</v>
      </c>
      <c r="AK5" s="19">
        <f t="shared" si="3"/>
        <v>1344.4970000000001</v>
      </c>
      <c r="AL5" s="19">
        <f t="shared" si="4"/>
        <v>3.1539999999999964</v>
      </c>
    </row>
    <row r="6" spans="2:38" x14ac:dyDescent="0.25">
      <c r="B6" s="320"/>
      <c r="C6" s="3" t="s">
        <v>3</v>
      </c>
      <c r="D6" s="148">
        <v>1192.963</v>
      </c>
      <c r="E6" s="4">
        <v>1193.229</v>
      </c>
      <c r="F6" s="4">
        <v>1193.5820000000001</v>
      </c>
      <c r="G6" s="4"/>
      <c r="H6" s="4"/>
      <c r="I6" s="4">
        <v>1194.645</v>
      </c>
      <c r="J6" s="4">
        <v>1194.998</v>
      </c>
      <c r="K6" s="4"/>
      <c r="L6" s="4">
        <v>1195.71</v>
      </c>
      <c r="M6" s="4"/>
      <c r="N6" s="4">
        <v>1196.412</v>
      </c>
      <c r="O6" s="4">
        <v>1196.761</v>
      </c>
      <c r="P6" s="4">
        <v>1197.1099999999999</v>
      </c>
      <c r="Q6" s="4">
        <v>1197.4639999999999</v>
      </c>
      <c r="R6" s="4">
        <v>1197.799</v>
      </c>
      <c r="S6" s="4">
        <v>1198.1579999999999</v>
      </c>
      <c r="T6" s="4">
        <v>1198.4559999999999</v>
      </c>
      <c r="U6" s="4"/>
      <c r="V6" s="4"/>
      <c r="W6" s="4">
        <v>1199.4459999999999</v>
      </c>
      <c r="X6" s="4"/>
      <c r="Y6" s="4"/>
      <c r="Z6" s="4"/>
      <c r="AA6" s="4"/>
      <c r="AB6" s="4"/>
      <c r="AC6" s="4"/>
      <c r="AD6" s="4"/>
      <c r="AE6" s="4"/>
      <c r="AF6" s="4"/>
      <c r="AG6" s="4"/>
      <c r="AH6" s="4"/>
      <c r="AI6" s="4"/>
      <c r="AJ6" s="19">
        <f t="shared" si="2"/>
        <v>1199.4459999999999</v>
      </c>
      <c r="AK6" s="19">
        <f t="shared" si="3"/>
        <v>1192.963</v>
      </c>
      <c r="AL6" s="19">
        <f t="shared" si="4"/>
        <v>6.4829999999999472</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48">
        <v>1210.17</v>
      </c>
      <c r="E11" s="4">
        <v>1210.184</v>
      </c>
      <c r="F11" s="4">
        <v>1210.201</v>
      </c>
      <c r="G11" s="4">
        <v>1210.222</v>
      </c>
      <c r="H11" s="4">
        <v>1210.2439999999999</v>
      </c>
      <c r="I11" s="4">
        <v>1210.2639999999999</v>
      </c>
      <c r="J11" s="4">
        <v>1210.287</v>
      </c>
      <c r="K11" s="4">
        <v>1210.306</v>
      </c>
      <c r="L11" s="4">
        <v>1210.3309999999999</v>
      </c>
      <c r="M11" s="4">
        <v>1210.3530000000001</v>
      </c>
      <c r="N11" s="4">
        <v>1210.3710000000001</v>
      </c>
      <c r="O11" s="4">
        <v>1210.3920000000001</v>
      </c>
      <c r="P11" s="4">
        <v>1210.412</v>
      </c>
      <c r="Q11" s="4">
        <v>1210.4359999999999</v>
      </c>
      <c r="R11" s="4">
        <v>1210.454</v>
      </c>
      <c r="S11" s="4">
        <v>1210.473</v>
      </c>
      <c r="T11" s="4">
        <v>1210.4760000000001</v>
      </c>
      <c r="U11" s="4">
        <v>1210.491</v>
      </c>
      <c r="V11" s="4">
        <v>1210.5070000000001</v>
      </c>
      <c r="W11" s="4">
        <v>1210.508</v>
      </c>
      <c r="X11" s="4">
        <v>1210.508</v>
      </c>
      <c r="Y11" s="4">
        <v>1210.509</v>
      </c>
      <c r="Z11" s="4">
        <v>1210.518</v>
      </c>
      <c r="AA11" s="4">
        <v>1210.518</v>
      </c>
      <c r="AB11" s="4"/>
      <c r="AC11" s="4"/>
      <c r="AD11" s="4"/>
      <c r="AE11" s="4"/>
      <c r="AF11" s="4"/>
      <c r="AG11" s="4"/>
      <c r="AH11" s="4"/>
      <c r="AI11" s="4"/>
      <c r="AJ11" s="19">
        <f t="shared" si="2"/>
        <v>1210.518</v>
      </c>
      <c r="AK11" s="19">
        <f t="shared" si="3"/>
        <v>1210.17</v>
      </c>
      <c r="AL11" s="19">
        <f t="shared" si="4"/>
        <v>0.34799999999995634</v>
      </c>
    </row>
    <row r="12" spans="2:38" x14ac:dyDescent="0.25">
      <c r="B12" s="320"/>
      <c r="C12" s="3" t="s">
        <v>8</v>
      </c>
      <c r="D12" s="148">
        <v>462.42399999999998</v>
      </c>
      <c r="E12" s="4">
        <v>462.42899999999997</v>
      </c>
      <c r="F12" s="4">
        <v>462.43299999999999</v>
      </c>
      <c r="G12" s="4">
        <v>462.43900000000002</v>
      </c>
      <c r="H12" s="4">
        <v>462.44600000000003</v>
      </c>
      <c r="I12" s="4">
        <v>462.452</v>
      </c>
      <c r="J12" s="4">
        <v>462.459</v>
      </c>
      <c r="K12" s="4">
        <v>462.46499999999997</v>
      </c>
      <c r="L12" s="4">
        <v>462.471</v>
      </c>
      <c r="M12" s="4">
        <v>462.47699999999998</v>
      </c>
      <c r="N12" s="4">
        <v>462.48200000000003</v>
      </c>
      <c r="O12" s="4">
        <v>462.488</v>
      </c>
      <c r="P12" s="4">
        <v>462.49400000000003</v>
      </c>
      <c r="Q12" s="4">
        <v>462.50099999999998</v>
      </c>
      <c r="R12" s="4">
        <v>462.50700000000001</v>
      </c>
      <c r="S12" s="4">
        <v>462.51100000000002</v>
      </c>
      <c r="T12" s="4">
        <v>462.51100000000002</v>
      </c>
      <c r="U12" s="4">
        <v>462.51499999999999</v>
      </c>
      <c r="V12" s="4">
        <v>462.51900000000001</v>
      </c>
      <c r="W12" s="4">
        <v>462.51900000000001</v>
      </c>
      <c r="X12" s="4">
        <v>462.51900000000001</v>
      </c>
      <c r="Y12" s="4">
        <v>462.51900000000001</v>
      </c>
      <c r="Z12" s="4">
        <v>462.52100000000002</v>
      </c>
      <c r="AA12" s="4">
        <v>462.52100000000002</v>
      </c>
      <c r="AB12" s="4"/>
      <c r="AC12" s="4"/>
      <c r="AD12" s="4"/>
      <c r="AE12" s="4"/>
      <c r="AF12" s="4"/>
      <c r="AG12" s="4"/>
      <c r="AH12" s="4"/>
      <c r="AI12" s="4"/>
      <c r="AJ12" s="19">
        <f t="shared" si="2"/>
        <v>462.52100000000002</v>
      </c>
      <c r="AK12" s="19">
        <f t="shared" si="3"/>
        <v>462.42399999999998</v>
      </c>
      <c r="AL12" s="19">
        <f t="shared" si="4"/>
        <v>9.7000000000036835E-2</v>
      </c>
    </row>
    <row r="13" spans="2:38" x14ac:dyDescent="0.25">
      <c r="B13" s="320"/>
      <c r="C13" s="1"/>
      <c r="D13" s="15"/>
      <c r="E13" s="4"/>
      <c r="F13" s="15"/>
      <c r="G13" s="15"/>
      <c r="H13" s="15"/>
      <c r="I13" s="15"/>
      <c r="J13" s="4"/>
      <c r="K13" s="4"/>
      <c r="L13" s="15"/>
      <c r="M13" s="15"/>
      <c r="N13" s="4"/>
      <c r="O13" s="145"/>
      <c r="P13" s="15"/>
      <c r="Q13" s="15"/>
      <c r="R13" s="4"/>
      <c r="S13" s="15"/>
      <c r="T13" s="4"/>
      <c r="U13" s="15"/>
      <c r="V13" s="15"/>
      <c r="W13" s="15"/>
      <c r="X13" s="15"/>
      <c r="Y13" s="15"/>
      <c r="Z13" s="145"/>
      <c r="AA13" s="145"/>
      <c r="AB13" s="15"/>
      <c r="AC13" s="15"/>
      <c r="AD13" s="15"/>
      <c r="AE13" s="15"/>
      <c r="AF13" s="15"/>
      <c r="AG13" s="15"/>
      <c r="AH13" s="15"/>
      <c r="AI13" s="4"/>
    </row>
    <row r="14" spans="2:38" x14ac:dyDescent="0.25">
      <c r="B14" s="320"/>
      <c r="C14" s="6" t="s">
        <v>9</v>
      </c>
      <c r="D14" s="4"/>
      <c r="E14" s="7">
        <f t="shared" ref="E14:I14" si="5">(E12-$D$12)/(E3-$D$3)</f>
        <v>1.552795031053927E-2</v>
      </c>
      <c r="F14" s="7">
        <f t="shared" si="5"/>
        <v>1.0022271714936712E-2</v>
      </c>
      <c r="G14" s="7">
        <f t="shared" si="5"/>
        <v>1.0107816711623025E-2</v>
      </c>
      <c r="H14" s="7">
        <f t="shared" si="5"/>
        <v>1.0622887493987992E-2</v>
      </c>
      <c r="I14" s="7">
        <f t="shared" si="5"/>
        <v>1.0526315789481782E-2</v>
      </c>
      <c r="J14" s="7">
        <f>(J12-$D$12)/(J3-$D$3)</f>
        <v>1.0769230769238466E-2</v>
      </c>
      <c r="K14" s="7">
        <f t="shared" ref="K14:AI14" si="6">(K12-$D$12)/(K3-$D$3)</f>
        <v>1.0674303566780213E-2</v>
      </c>
      <c r="L14" s="7">
        <f t="shared" si="6"/>
        <v>1.0720802919713803E-2</v>
      </c>
      <c r="M14" s="7">
        <f t="shared" si="6"/>
        <v>1.0555666201951825E-2</v>
      </c>
      <c r="N14" s="7">
        <f t="shared" si="6"/>
        <v>1.0377527285748823E-2</v>
      </c>
      <c r="O14" s="7">
        <f t="shared" si="6"/>
        <v>1.0300981812332861E-2</v>
      </c>
      <c r="P14" s="7">
        <f t="shared" si="6"/>
        <v>1.0327530244918393E-2</v>
      </c>
      <c r="Q14" s="7">
        <f t="shared" si="6"/>
        <v>1.0335570469798666E-2</v>
      </c>
      <c r="R14" s="7">
        <f t="shared" si="6"/>
        <v>1.042189854344895E-2</v>
      </c>
      <c r="S14" s="7">
        <f t="shared" si="6"/>
        <v>1.0149323378446658E-2</v>
      </c>
      <c r="T14" s="7">
        <f t="shared" si="6"/>
        <v>9.5699043009626322E-3</v>
      </c>
      <c r="U14" s="7">
        <f t="shared" si="6"/>
        <v>9.3352482560537537E-3</v>
      </c>
      <c r="V14" s="7">
        <f t="shared" si="6"/>
        <v>9.1805179744904996E-3</v>
      </c>
      <c r="W14" s="7">
        <f t="shared" si="6"/>
        <v>8.7995553908885565E-3</v>
      </c>
      <c r="X14" s="7">
        <f t="shared" si="6"/>
        <v>8.3989037220431311E-3</v>
      </c>
      <c r="Y14" s="7">
        <f t="shared" si="6"/>
        <v>8.0250042236889151E-3</v>
      </c>
      <c r="Z14" s="7">
        <f t="shared" si="6"/>
        <v>7.7693231878285442E-3</v>
      </c>
      <c r="AA14" s="7">
        <f t="shared" si="6"/>
        <v>7.5263811297359897E-3</v>
      </c>
      <c r="AB14" s="7">
        <f t="shared" si="6"/>
        <v>8.8697862500129468E-2</v>
      </c>
      <c r="AC14" s="7">
        <f t="shared" si="6"/>
        <v>8.8697862500129468E-2</v>
      </c>
      <c r="AD14" s="7">
        <f t="shared" si="6"/>
        <v>8.8697862500129468E-2</v>
      </c>
      <c r="AE14" s="7">
        <f t="shared" si="6"/>
        <v>8.8697862500129468E-2</v>
      </c>
      <c r="AF14" s="7">
        <f t="shared" si="6"/>
        <v>8.8697862500129468E-2</v>
      </c>
      <c r="AG14" s="7">
        <f t="shared" si="6"/>
        <v>8.8697862500129468E-2</v>
      </c>
      <c r="AH14" s="7">
        <f t="shared" si="6"/>
        <v>8.8697862500129468E-2</v>
      </c>
      <c r="AI14" s="7">
        <f t="shared" si="6"/>
        <v>8.8697862500129468E-2</v>
      </c>
      <c r="AL14" s="20">
        <f>AL12/AL3</f>
        <v>7.5263811297359897E-3</v>
      </c>
    </row>
    <row r="15" spans="2:38" x14ac:dyDescent="0.25">
      <c r="B15" s="320"/>
      <c r="C15" s="6" t="s">
        <v>10</v>
      </c>
      <c r="D15" s="4"/>
      <c r="E15" s="8">
        <f t="shared" ref="E15" si="7">(E12-D12)/(E3-D3)</f>
        <v>1.552795031053927E-2</v>
      </c>
      <c r="F15" s="8">
        <f t="shared" ref="F15" si="8">(F12-E12)/(F3-E3)</f>
        <v>6.9444444444773396E-3</v>
      </c>
      <c r="G15" s="8">
        <f t="shared" ref="G15" si="9">(G12-F12)/(G3-F3)</f>
        <v>1.0238907849889936E-2</v>
      </c>
      <c r="H15" s="8">
        <f t="shared" ref="H15" si="10">(H12-G12)/(H3-G3)</f>
        <v>1.1925042589437324E-2</v>
      </c>
      <c r="I15" s="8">
        <f t="shared" ref="I15:AI15" si="11">(I12-H12)/(I3-H3)</f>
        <v>1.0186757215572833E-2</v>
      </c>
      <c r="J15" s="8">
        <f t="shared" si="11"/>
        <v>1.1864406779666568E-2</v>
      </c>
      <c r="K15" s="8">
        <f t="shared" si="11"/>
        <v>1.0152284263921309E-2</v>
      </c>
      <c r="L15" s="8">
        <f t="shared" si="11"/>
        <v>1.1049723756947141E-2</v>
      </c>
      <c r="M15" s="8">
        <f t="shared" si="11"/>
        <v>9.4191522762550675E-3</v>
      </c>
      <c r="N15" s="8">
        <f t="shared" si="11"/>
        <v>8.8028169014972516E-3</v>
      </c>
      <c r="O15" s="8">
        <f t="shared" si="11"/>
        <v>9.6153846153425714E-3</v>
      </c>
      <c r="P15" s="8">
        <f t="shared" si="11"/>
        <v>1.06194690266069E-2</v>
      </c>
      <c r="Q15" s="8">
        <f t="shared" si="11"/>
        <v>1.0416666666582078E-2</v>
      </c>
      <c r="R15" s="8">
        <f t="shared" si="11"/>
        <v>1.1673151751025691E-2</v>
      </c>
      <c r="S15" s="8">
        <f t="shared" si="11"/>
        <v>6.5789473684505764E-3</v>
      </c>
      <c r="T15" s="8">
        <f t="shared" si="11"/>
        <v>0</v>
      </c>
      <c r="U15" s="8">
        <f t="shared" si="11"/>
        <v>6.0882800608239359E-3</v>
      </c>
      <c r="V15" s="8">
        <f t="shared" si="11"/>
        <v>6.6666666666944565E-3</v>
      </c>
      <c r="W15" s="8">
        <f t="shared" si="11"/>
        <v>0</v>
      </c>
      <c r="X15" s="8">
        <f t="shared" si="11"/>
        <v>0</v>
      </c>
      <c r="Y15" s="8">
        <f t="shared" si="11"/>
        <v>0</v>
      </c>
      <c r="Z15" s="8">
        <f t="shared" si="11"/>
        <v>3.0911901082067267E-3</v>
      </c>
      <c r="AA15" s="8">
        <f t="shared" si="11"/>
        <v>0</v>
      </c>
      <c r="AB15" s="8">
        <f t="shared" si="11"/>
        <v>8.84976968682996E-2</v>
      </c>
      <c r="AC15" s="8" t="e">
        <f t="shared" si="11"/>
        <v>#DIV/0!</v>
      </c>
      <c r="AD15" s="8" t="e">
        <f t="shared" si="11"/>
        <v>#DIV/0!</v>
      </c>
      <c r="AE15" s="8" t="e">
        <f t="shared" si="11"/>
        <v>#DIV/0!</v>
      </c>
      <c r="AF15" s="8" t="e">
        <f t="shared" si="11"/>
        <v>#DIV/0!</v>
      </c>
      <c r="AG15" s="8" t="e">
        <f t="shared" si="11"/>
        <v>#DIV/0!</v>
      </c>
      <c r="AH15" s="8" t="e">
        <f t="shared" si="11"/>
        <v>#DIV/0!</v>
      </c>
      <c r="AI15" s="8" t="e">
        <f t="shared" si="11"/>
        <v>#DIV/0!</v>
      </c>
    </row>
    <row r="16" spans="2:38" x14ac:dyDescent="0.25">
      <c r="B16" s="320"/>
      <c r="C16" s="6" t="s">
        <v>11</v>
      </c>
      <c r="D16" s="4"/>
      <c r="E16" s="7">
        <f t="shared" ref="E16:AI16" si="12">(E11-$D$11)/(E3-$D$3)</f>
        <v>4.34782608692275E-2</v>
      </c>
      <c r="F16" s="7">
        <f t="shared" si="12"/>
        <v>3.4521158129113917E-2</v>
      </c>
      <c r="G16" s="7">
        <f t="shared" si="12"/>
        <v>3.5040431266796387E-2</v>
      </c>
      <c r="H16" s="7">
        <f t="shared" si="12"/>
        <v>3.5731530661441267E-2</v>
      </c>
      <c r="I16" s="7">
        <f t="shared" si="12"/>
        <v>3.5338345864597255E-2</v>
      </c>
      <c r="J16" s="7">
        <f t="shared" si="12"/>
        <v>3.599999999998825E-2</v>
      </c>
      <c r="K16" s="7">
        <f t="shared" si="12"/>
        <v>3.5407445977606637E-2</v>
      </c>
      <c r="L16" s="7">
        <f t="shared" si="12"/>
        <v>3.6724452554705814E-2</v>
      </c>
      <c r="M16" s="7">
        <f t="shared" si="12"/>
        <v>3.6446922923720877E-2</v>
      </c>
      <c r="N16" s="7">
        <f t="shared" si="12"/>
        <v>3.5963499731619955E-2</v>
      </c>
      <c r="O16" s="7">
        <f t="shared" si="12"/>
        <v>3.5731530661514459E-2</v>
      </c>
      <c r="P16" s="7">
        <f t="shared" si="12"/>
        <v>3.5703747418115293E-2</v>
      </c>
      <c r="Q16" s="7">
        <f t="shared" si="12"/>
        <v>3.5704697986557787E-2</v>
      </c>
      <c r="R16" s="7">
        <f t="shared" si="12"/>
        <v>3.5660472124545477E-2</v>
      </c>
      <c r="S16" s="7">
        <f t="shared" si="12"/>
        <v>3.5347643490419911E-2</v>
      </c>
      <c r="T16" s="7">
        <f t="shared" si="12"/>
        <v>3.3659663403372446E-2</v>
      </c>
      <c r="U16" s="7">
        <f t="shared" si="12"/>
        <v>3.2929831760353516E-2</v>
      </c>
      <c r="V16" s="7">
        <f t="shared" si="12"/>
        <v>3.2566679551603257E-2</v>
      </c>
      <c r="W16" s="7">
        <f t="shared" si="12"/>
        <v>3.1307891811780779E-2</v>
      </c>
      <c r="X16" s="7">
        <f t="shared" si="12"/>
        <v>2.9882415347889185E-2</v>
      </c>
      <c r="Y16" s="7">
        <f t="shared" si="12"/>
        <v>2.8636594019255727E-2</v>
      </c>
      <c r="Z16" s="7">
        <f t="shared" si="12"/>
        <v>2.7873448137762553E-2</v>
      </c>
      <c r="AA16" s="7">
        <f t="shared" si="12"/>
        <v>2.7001862197389703E-2</v>
      </c>
      <c r="AB16" s="7">
        <f t="shared" si="12"/>
        <v>0.23212353221671386</v>
      </c>
      <c r="AC16" s="7">
        <f t="shared" si="12"/>
        <v>0.23212353221671386</v>
      </c>
      <c r="AD16" s="7">
        <f t="shared" si="12"/>
        <v>0.23212353221671386</v>
      </c>
      <c r="AE16" s="7">
        <f t="shared" si="12"/>
        <v>0.23212353221671386</v>
      </c>
      <c r="AF16" s="7">
        <f t="shared" si="12"/>
        <v>0.23212353221671386</v>
      </c>
      <c r="AG16" s="7">
        <f t="shared" si="12"/>
        <v>0.23212353221671386</v>
      </c>
      <c r="AH16" s="7">
        <f t="shared" si="12"/>
        <v>0.23212353221671386</v>
      </c>
      <c r="AI16" s="7">
        <f t="shared" si="12"/>
        <v>0.23212353221671386</v>
      </c>
      <c r="AL16" s="20">
        <f>AL11/AL3</f>
        <v>2.7001862197389703E-2</v>
      </c>
    </row>
    <row r="17" spans="1:35" x14ac:dyDescent="0.25">
      <c r="B17" s="320"/>
      <c r="C17" s="6" t="s">
        <v>12</v>
      </c>
      <c r="D17" s="4"/>
      <c r="E17" s="8">
        <f t="shared" ref="E17:AI17" si="13">(E11-D11)/(E3-D3)</f>
        <v>4.34782608692275E-2</v>
      </c>
      <c r="F17" s="8">
        <f t="shared" si="13"/>
        <v>2.951388888897935E-2</v>
      </c>
      <c r="G17" s="8">
        <f t="shared" si="13"/>
        <v>3.5836177474372274E-2</v>
      </c>
      <c r="H17" s="8">
        <f t="shared" si="13"/>
        <v>3.7478705280950396E-2</v>
      </c>
      <c r="I17" s="8">
        <f t="shared" si="13"/>
        <v>3.3955857385371456E-2</v>
      </c>
      <c r="J17" s="8">
        <f t="shared" si="13"/>
        <v>3.8983050847682325E-2</v>
      </c>
      <c r="K17" s="8">
        <f t="shared" si="13"/>
        <v>3.2148900169244446E-2</v>
      </c>
      <c r="L17" s="8">
        <f t="shared" si="13"/>
        <v>4.604051565347534E-2</v>
      </c>
      <c r="M17" s="8">
        <f t="shared" si="13"/>
        <v>3.4536891680018354E-2</v>
      </c>
      <c r="N17" s="8">
        <f t="shared" si="13"/>
        <v>3.169014084510989E-2</v>
      </c>
      <c r="O17" s="8">
        <f t="shared" si="13"/>
        <v>3.3653846153790093E-2</v>
      </c>
      <c r="P17" s="8">
        <f t="shared" si="13"/>
        <v>3.5398230088488455E-2</v>
      </c>
      <c r="Q17" s="8">
        <f t="shared" si="13"/>
        <v>3.5714285714092367E-2</v>
      </c>
      <c r="R17" s="8">
        <f t="shared" si="13"/>
        <v>3.5019455252966486E-2</v>
      </c>
      <c r="S17" s="8">
        <f t="shared" si="13"/>
        <v>3.125E-2</v>
      </c>
      <c r="T17" s="8">
        <f t="shared" si="13"/>
        <v>5.7803468211181973E-3</v>
      </c>
      <c r="U17" s="8">
        <f t="shared" si="13"/>
        <v>2.2831050228111389E-2</v>
      </c>
      <c r="V17" s="8">
        <f t="shared" si="13"/>
        <v>2.6666666666777826E-2</v>
      </c>
      <c r="W17" s="8">
        <f t="shared" si="13"/>
        <v>2.2321428570930106E-3</v>
      </c>
      <c r="X17" s="8">
        <f t="shared" si="13"/>
        <v>0</v>
      </c>
      <c r="Y17" s="8">
        <f t="shared" si="13"/>
        <v>1.8975332067860916E-3</v>
      </c>
      <c r="Z17" s="8">
        <f t="shared" si="13"/>
        <v>1.3910355486886341E-2</v>
      </c>
      <c r="AA17" s="8">
        <f t="shared" si="13"/>
        <v>0</v>
      </c>
      <c r="AB17" s="8">
        <f t="shared" si="13"/>
        <v>0.23161771036908657</v>
      </c>
      <c r="AC17" s="8" t="e">
        <f t="shared" si="13"/>
        <v>#DIV/0!</v>
      </c>
      <c r="AD17" s="8" t="e">
        <f t="shared" si="13"/>
        <v>#DIV/0!</v>
      </c>
      <c r="AE17" s="8" t="e">
        <f t="shared" si="13"/>
        <v>#DIV/0!</v>
      </c>
      <c r="AF17" s="8" t="e">
        <f t="shared" si="13"/>
        <v>#DIV/0!</v>
      </c>
      <c r="AG17" s="8" t="e">
        <f t="shared" si="13"/>
        <v>#DIV/0!</v>
      </c>
      <c r="AH17" s="8" t="e">
        <f t="shared" si="13"/>
        <v>#DIV/0!</v>
      </c>
      <c r="AI17" s="8" t="e">
        <f t="shared" si="13"/>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hidden="1"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hidden="1" x14ac:dyDescent="0.25">
      <c r="A21" s="13"/>
      <c r="B21" s="13"/>
      <c r="C21" s="13"/>
      <c r="D21" s="13"/>
      <c r="E21" s="15">
        <v>1895</v>
      </c>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hidden="1" x14ac:dyDescent="0.25">
      <c r="A22" s="13"/>
      <c r="B22" s="13"/>
      <c r="C22" s="13"/>
      <c r="D22" s="13"/>
      <c r="E22" s="15">
        <v>905</v>
      </c>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hidden="1" x14ac:dyDescent="0.25">
      <c r="A23" s="13"/>
      <c r="B23" s="13"/>
      <c r="C23" s="13"/>
      <c r="D23" s="13"/>
      <c r="E23" s="15">
        <v>593.98699999999997</v>
      </c>
      <c r="F23" s="13"/>
      <c r="G23" s="13"/>
      <c r="H23" s="13">
        <v>3393.9870000000001</v>
      </c>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hidden="1"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hidden="1" x14ac:dyDescent="0.25">
      <c r="A25" s="13"/>
      <c r="B25" s="13"/>
      <c r="C25" s="13"/>
      <c r="D25" s="13"/>
      <c r="E25" s="13"/>
      <c r="F25" s="14" t="e">
        <f>F26+#REF!+#REF!</f>
        <v>#REF!</v>
      </c>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hidden="1"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D27" s="45"/>
    </row>
  </sheetData>
  <mergeCells count="1">
    <mergeCell ref="B2:B18"/>
  </mergeCells>
  <conditionalFormatting sqref="E16:AI16">
    <cfRule type="cellIs" dxfId="249" priority="4" operator="greaterThan">
      <formula>0.2</formula>
    </cfRule>
  </conditionalFormatting>
  <conditionalFormatting sqref="E14:AI14">
    <cfRule type="cellIs" dxfId="248" priority="1" operator="lessThan">
      <formula>0.15</formula>
    </cfRule>
    <cfRule type="cellIs" dxfId="247" priority="3" operator="greaterThan">
      <formula>0.15</formula>
    </cfRule>
  </conditionalFormatting>
  <conditionalFormatting sqref="E16:AI16">
    <cfRule type="cellIs" dxfId="246" priority="2" operator="lessThan">
      <formula>0.2</formula>
    </cfRule>
  </conditionalFormatting>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9"/>
  <sheetViews>
    <sheetView workbookViewId="0">
      <pane xSplit="4" ySplit="2" topLeftCell="P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2.28515625" customWidth="1"/>
    <col min="5" max="34" width="10.7109375" customWidth="1"/>
    <col min="35" max="35" width="10.28515625" customWidth="1"/>
    <col min="36" max="38" width="10.28515625" hidden="1" customWidth="1"/>
    <col min="39" max="39" width="10.28515625" customWidth="1"/>
  </cols>
  <sheetData>
    <row r="1" spans="2:39" ht="26.25" customHeight="1" x14ac:dyDescent="0.25">
      <c r="D1" s="56"/>
      <c r="J1" s="194"/>
      <c r="X1" s="131"/>
    </row>
    <row r="2" spans="2:39" x14ac:dyDescent="0.25">
      <c r="B2" s="319" t="s">
        <v>24</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45597</v>
      </c>
      <c r="AK2" s="151">
        <v>45598</v>
      </c>
      <c r="AL2" s="151">
        <v>45477</v>
      </c>
    </row>
    <row r="3" spans="2:39" x14ac:dyDescent="0.25">
      <c r="B3" s="320"/>
      <c r="C3" s="3" t="s">
        <v>0</v>
      </c>
      <c r="D3" s="14">
        <f t="shared" ref="D3:AH3" si="0">D4+D5+D6</f>
        <v>4081.4479999999999</v>
      </c>
      <c r="E3" s="14">
        <f t="shared" si="0"/>
        <v>4085.125</v>
      </c>
      <c r="F3" s="14">
        <f t="shared" si="0"/>
        <v>4096.6750000000002</v>
      </c>
      <c r="G3" s="14">
        <f t="shared" si="0"/>
        <v>4115.1589999999997</v>
      </c>
      <c r="H3" s="14">
        <f t="shared" si="0"/>
        <v>4128.8519999999999</v>
      </c>
      <c r="I3" s="14">
        <f t="shared" si="0"/>
        <v>4140.9689999999991</v>
      </c>
      <c r="J3" s="14">
        <f t="shared" si="0"/>
        <v>4155.4220000000005</v>
      </c>
      <c r="K3" s="14">
        <f t="shared" si="0"/>
        <v>4174.5829999999996</v>
      </c>
      <c r="L3" s="14">
        <f t="shared" si="0"/>
        <v>4184.3040000000001</v>
      </c>
      <c r="M3" s="14">
        <f t="shared" si="0"/>
        <v>4201.1660000000002</v>
      </c>
      <c r="N3" s="14">
        <f t="shared" si="0"/>
        <v>4221.8289999999997</v>
      </c>
      <c r="O3" s="14">
        <f t="shared" si="0"/>
        <v>4232.99</v>
      </c>
      <c r="P3" s="14">
        <f t="shared" si="0"/>
        <v>4236.6080000000002</v>
      </c>
      <c r="Q3" s="14">
        <f t="shared" si="0"/>
        <v>4248.9889999999996</v>
      </c>
      <c r="R3" s="14">
        <f t="shared" si="0"/>
        <v>4260.8109999999997</v>
      </c>
      <c r="S3" s="14">
        <f t="shared" si="0"/>
        <v>4271.6540000000005</v>
      </c>
      <c r="T3" s="14">
        <f t="shared" si="0"/>
        <v>4281.5219999999999</v>
      </c>
      <c r="U3" s="14">
        <f t="shared" si="0"/>
        <v>4288.9110000000001</v>
      </c>
      <c r="V3" s="14">
        <f t="shared" si="0"/>
        <v>4295.491</v>
      </c>
      <c r="W3" s="14">
        <f t="shared" si="0"/>
        <v>4303.0020000000004</v>
      </c>
      <c r="X3" s="14">
        <f t="shared" si="0"/>
        <v>4309.634</v>
      </c>
      <c r="Y3" s="14">
        <f t="shared" si="0"/>
        <v>4320.1459999999997</v>
      </c>
      <c r="Z3" s="14">
        <f t="shared" si="0"/>
        <v>4329.1220000000003</v>
      </c>
      <c r="AA3" s="14">
        <f t="shared" si="0"/>
        <v>4337.4719999999998</v>
      </c>
      <c r="AB3" s="14">
        <f t="shared" si="0"/>
        <v>0</v>
      </c>
      <c r="AC3" s="14">
        <f t="shared" si="0"/>
        <v>0</v>
      </c>
      <c r="AD3" s="14">
        <f t="shared" si="0"/>
        <v>0</v>
      </c>
      <c r="AE3" s="14">
        <f t="shared" si="0"/>
        <v>0</v>
      </c>
      <c r="AF3" s="14">
        <f t="shared" si="0"/>
        <v>0</v>
      </c>
      <c r="AG3" s="14">
        <f t="shared" si="0"/>
        <v>0</v>
      </c>
      <c r="AH3" s="14">
        <f t="shared" si="0"/>
        <v>0</v>
      </c>
      <c r="AI3" s="14">
        <f t="shared" ref="AI3" si="1">AI4+AI5+AI6</f>
        <v>0</v>
      </c>
      <c r="AJ3" s="19">
        <f>MAX(D3:AI3)</f>
        <v>4337.4719999999998</v>
      </c>
      <c r="AK3" s="19">
        <f>D3</f>
        <v>4081.4479999999999</v>
      </c>
      <c r="AL3" s="19">
        <f>AJ3-AK3</f>
        <v>256.02399999999989</v>
      </c>
      <c r="AM3" s="19"/>
    </row>
    <row r="4" spans="2:39" x14ac:dyDescent="0.25">
      <c r="B4" s="320"/>
      <c r="C4" s="3" t="s">
        <v>1</v>
      </c>
      <c r="D4" s="148">
        <v>1895.9079999999999</v>
      </c>
      <c r="E4" s="4">
        <v>1897.7380000000001</v>
      </c>
      <c r="F4" s="4">
        <v>1903.498</v>
      </c>
      <c r="G4" s="4">
        <v>4115.1589999999997</v>
      </c>
      <c r="H4" s="4">
        <v>4128.8519999999999</v>
      </c>
      <c r="I4" s="4">
        <v>1926.2529999999999</v>
      </c>
      <c r="J4" s="4">
        <v>1933</v>
      </c>
      <c r="K4" s="4">
        <v>4174.5829999999996</v>
      </c>
      <c r="L4" s="4">
        <v>1947.9929999999999</v>
      </c>
      <c r="M4" s="4">
        <v>4201.1660000000002</v>
      </c>
      <c r="N4" s="4">
        <v>1970.146</v>
      </c>
      <c r="O4" s="4">
        <v>1975.5029999999999</v>
      </c>
      <c r="P4" s="4">
        <v>1976.4390000000001</v>
      </c>
      <c r="Q4" s="4">
        <v>1982.3969999999999</v>
      </c>
      <c r="R4" s="4">
        <v>1987.11</v>
      </c>
      <c r="S4" s="4">
        <v>1991.95</v>
      </c>
      <c r="T4" s="4">
        <v>1996.66</v>
      </c>
      <c r="U4" s="4">
        <v>4288.9110000000001</v>
      </c>
      <c r="V4" s="4">
        <v>4295.491</v>
      </c>
      <c r="W4" s="4">
        <v>2006.43</v>
      </c>
      <c r="X4" s="4">
        <v>4309.634</v>
      </c>
      <c r="Y4" s="4">
        <v>4320.1459999999997</v>
      </c>
      <c r="Z4" s="4">
        <v>4329.1220000000003</v>
      </c>
      <c r="AA4" s="4">
        <v>4337.4719999999998</v>
      </c>
      <c r="AB4" s="4"/>
      <c r="AC4" s="4"/>
      <c r="AD4" s="4"/>
      <c r="AE4" s="4"/>
      <c r="AF4" s="4"/>
      <c r="AG4" s="4"/>
      <c r="AH4" s="4"/>
      <c r="AI4" s="4"/>
      <c r="AJ4" s="19">
        <f t="shared" ref="AJ4:AJ12" si="2">MAX(D4:AI4)</f>
        <v>4337.4719999999998</v>
      </c>
      <c r="AK4" s="19">
        <f t="shared" ref="AK4:AK12" si="3">D4</f>
        <v>1895.9079999999999</v>
      </c>
      <c r="AL4" s="19">
        <f t="shared" ref="AL4:AL12" si="4">AJ4-AK4</f>
        <v>2441.5639999999999</v>
      </c>
      <c r="AM4" s="19"/>
    </row>
    <row r="5" spans="2:39" x14ac:dyDescent="0.25">
      <c r="B5" s="320"/>
      <c r="C5" s="3" t="s">
        <v>2</v>
      </c>
      <c r="D5" s="148">
        <v>1051.94</v>
      </c>
      <c r="E5" s="4">
        <v>1051.94</v>
      </c>
      <c r="F5" s="4">
        <v>1055.3150000000001</v>
      </c>
      <c r="G5" s="4"/>
      <c r="H5" s="4"/>
      <c r="I5" s="4">
        <v>1069.107</v>
      </c>
      <c r="J5" s="4">
        <v>1073.913</v>
      </c>
      <c r="K5" s="4"/>
      <c r="L5" s="4">
        <v>1081.5250000000001</v>
      </c>
      <c r="M5" s="4"/>
      <c r="N5" s="4">
        <v>1090.2339999999999</v>
      </c>
      <c r="O5" s="4">
        <v>1093.787</v>
      </c>
      <c r="P5" s="4">
        <v>1093.787</v>
      </c>
      <c r="Q5" s="4">
        <v>1097.3599999999999</v>
      </c>
      <c r="R5" s="4">
        <v>1101.3150000000001</v>
      </c>
      <c r="S5" s="4">
        <v>1104.7429999999999</v>
      </c>
      <c r="T5" s="4">
        <v>1107.1949999999999</v>
      </c>
      <c r="U5" s="4"/>
      <c r="V5" s="4"/>
      <c r="W5" s="4">
        <v>1112.2149999999999</v>
      </c>
      <c r="X5" s="4"/>
      <c r="Y5" s="4"/>
      <c r="Z5" s="4"/>
      <c r="AA5" s="4"/>
      <c r="AB5" s="4"/>
      <c r="AC5" s="4"/>
      <c r="AD5" s="4"/>
      <c r="AE5" s="4"/>
      <c r="AF5" s="4"/>
      <c r="AG5" s="4"/>
      <c r="AH5" s="4"/>
      <c r="AI5" s="4"/>
      <c r="AJ5" s="19">
        <f t="shared" si="2"/>
        <v>1112.2149999999999</v>
      </c>
      <c r="AK5" s="19">
        <f t="shared" si="3"/>
        <v>1051.94</v>
      </c>
      <c r="AL5" s="19">
        <f t="shared" si="4"/>
        <v>60.274999999999864</v>
      </c>
      <c r="AM5" s="19"/>
    </row>
    <row r="6" spans="2:39" x14ac:dyDescent="0.25">
      <c r="B6" s="320"/>
      <c r="C6" s="3" t="s">
        <v>3</v>
      </c>
      <c r="D6" s="148">
        <v>1133.5999999999999</v>
      </c>
      <c r="E6" s="4">
        <v>1135.4469999999999</v>
      </c>
      <c r="F6" s="4">
        <v>1137.8620000000001</v>
      </c>
      <c r="G6" s="4"/>
      <c r="H6" s="4"/>
      <c r="I6" s="4">
        <v>1145.6089999999999</v>
      </c>
      <c r="J6" s="4">
        <v>1148.509</v>
      </c>
      <c r="K6" s="4"/>
      <c r="L6" s="4">
        <v>1154.7860000000001</v>
      </c>
      <c r="M6" s="4"/>
      <c r="N6" s="4">
        <v>1161.4490000000001</v>
      </c>
      <c r="O6" s="4">
        <v>1163.7</v>
      </c>
      <c r="P6" s="4">
        <v>1166.3820000000001</v>
      </c>
      <c r="Q6" s="4">
        <v>1169.232</v>
      </c>
      <c r="R6" s="4">
        <v>1172.386</v>
      </c>
      <c r="S6" s="4">
        <v>1174.961</v>
      </c>
      <c r="T6" s="4">
        <v>1177.6669999999999</v>
      </c>
      <c r="U6" s="4"/>
      <c r="V6" s="4"/>
      <c r="W6" s="4">
        <v>1184.357</v>
      </c>
      <c r="X6" s="4"/>
      <c r="Y6" s="4"/>
      <c r="Z6" s="4"/>
      <c r="AA6" s="4"/>
      <c r="AB6" s="4"/>
      <c r="AC6" s="4"/>
      <c r="AD6" s="4"/>
      <c r="AE6" s="4"/>
      <c r="AF6" s="4"/>
      <c r="AG6" s="4"/>
      <c r="AH6" s="4"/>
      <c r="AI6" s="4"/>
      <c r="AJ6" s="19">
        <f t="shared" si="2"/>
        <v>1184.357</v>
      </c>
      <c r="AK6" s="19">
        <f t="shared" si="3"/>
        <v>1133.5999999999999</v>
      </c>
      <c r="AL6" s="19">
        <f t="shared" si="4"/>
        <v>50.757000000000062</v>
      </c>
      <c r="AM6" s="19"/>
    </row>
    <row r="7" spans="2:39"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c r="AM7" s="19"/>
    </row>
    <row r="8" spans="2:39"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c r="AM8" s="19"/>
    </row>
    <row r="9" spans="2:39"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c r="AM9" s="19"/>
    </row>
    <row r="10" spans="2:39"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c r="AM10" s="19"/>
    </row>
    <row r="11" spans="2:39" x14ac:dyDescent="0.25">
      <c r="B11" s="320"/>
      <c r="C11" s="3" t="s">
        <v>7</v>
      </c>
      <c r="D11" s="148">
        <v>407.15199999999999</v>
      </c>
      <c r="E11" s="4">
        <v>407.29</v>
      </c>
      <c r="F11" s="4">
        <v>408.40899999999999</v>
      </c>
      <c r="G11" s="4">
        <v>411.23899999999998</v>
      </c>
      <c r="H11" s="4">
        <v>412.964</v>
      </c>
      <c r="I11" s="4">
        <v>415.09800000000001</v>
      </c>
      <c r="J11" s="4">
        <v>416.53</v>
      </c>
      <c r="K11" s="4">
        <v>417.38299999999998</v>
      </c>
      <c r="L11" s="4">
        <v>417.88200000000001</v>
      </c>
      <c r="M11" s="4">
        <v>418.33</v>
      </c>
      <c r="N11" s="4">
        <v>418.92700000000002</v>
      </c>
      <c r="O11" s="4">
        <v>419.22500000000002</v>
      </c>
      <c r="P11" s="4">
        <v>419.29300000000001</v>
      </c>
      <c r="Q11" s="4">
        <v>419.863</v>
      </c>
      <c r="R11" s="4">
        <v>420.20100000000002</v>
      </c>
      <c r="S11" s="4">
        <v>420.52199999999999</v>
      </c>
      <c r="T11" s="4">
        <v>420.78</v>
      </c>
      <c r="U11" s="4">
        <v>421.02300000000002</v>
      </c>
      <c r="V11" s="4">
        <v>421.161</v>
      </c>
      <c r="W11" s="4">
        <v>421.346</v>
      </c>
      <c r="X11" s="4">
        <v>421.52800000000002</v>
      </c>
      <c r="Y11" s="4">
        <v>421.83100000000002</v>
      </c>
      <c r="Z11" s="4">
        <v>422.08600000000001</v>
      </c>
      <c r="AA11" s="4">
        <v>422.34300000000002</v>
      </c>
      <c r="AB11" s="4"/>
      <c r="AC11" s="4"/>
      <c r="AD11" s="4"/>
      <c r="AE11" s="4"/>
      <c r="AF11" s="4"/>
      <c r="AG11" s="4"/>
      <c r="AH11" s="4"/>
      <c r="AI11" s="4"/>
      <c r="AJ11" s="19">
        <f t="shared" si="2"/>
        <v>422.34300000000002</v>
      </c>
      <c r="AK11" s="19">
        <f t="shared" si="3"/>
        <v>407.15199999999999</v>
      </c>
      <c r="AL11" s="19">
        <f t="shared" si="4"/>
        <v>15.191000000000031</v>
      </c>
      <c r="AM11" s="19"/>
    </row>
    <row r="12" spans="2:39" x14ac:dyDescent="0.25">
      <c r="B12" s="320"/>
      <c r="C12" s="3" t="s">
        <v>8</v>
      </c>
      <c r="D12" s="148">
        <v>184.15299999999999</v>
      </c>
      <c r="E12" s="4">
        <v>184.309</v>
      </c>
      <c r="F12" s="4">
        <v>184.56</v>
      </c>
      <c r="G12" s="4">
        <v>184.733</v>
      </c>
      <c r="H12" s="4">
        <v>184.892</v>
      </c>
      <c r="I12" s="4">
        <v>185.02500000000001</v>
      </c>
      <c r="J12" s="4">
        <v>185.19</v>
      </c>
      <c r="K12" s="4">
        <v>185.45599999999999</v>
      </c>
      <c r="L12" s="4">
        <v>185.62700000000001</v>
      </c>
      <c r="M12" s="4">
        <v>185.917</v>
      </c>
      <c r="N12" s="4">
        <v>186.25800000000001</v>
      </c>
      <c r="O12" s="4">
        <v>186.441</v>
      </c>
      <c r="P12" s="4">
        <v>186.53100000000001</v>
      </c>
      <c r="Q12" s="4">
        <v>186.72399999999999</v>
      </c>
      <c r="R12" s="4">
        <v>186.96100000000001</v>
      </c>
      <c r="S12" s="4">
        <v>187.17099999999999</v>
      </c>
      <c r="T12" s="4">
        <v>187.37299999999999</v>
      </c>
      <c r="U12" s="4">
        <v>187.548</v>
      </c>
      <c r="V12" s="4">
        <v>187.63300000000001</v>
      </c>
      <c r="W12" s="4">
        <v>187.84100000000001</v>
      </c>
      <c r="X12" s="4">
        <v>187.977</v>
      </c>
      <c r="Y12" s="4">
        <v>188.21199999999999</v>
      </c>
      <c r="Z12" s="4">
        <v>188.4</v>
      </c>
      <c r="AA12" s="4">
        <v>188.59899999999999</v>
      </c>
      <c r="AB12" s="4"/>
      <c r="AC12" s="4"/>
      <c r="AD12" s="4"/>
      <c r="AE12" s="4"/>
      <c r="AF12" s="4"/>
      <c r="AG12" s="4"/>
      <c r="AH12" s="4"/>
      <c r="AI12" s="4"/>
      <c r="AJ12" s="19">
        <f t="shared" si="2"/>
        <v>188.59899999999999</v>
      </c>
      <c r="AK12" s="19">
        <f t="shared" si="3"/>
        <v>184.15299999999999</v>
      </c>
      <c r="AL12" s="19">
        <f t="shared" si="4"/>
        <v>4.445999999999998</v>
      </c>
      <c r="AM12" s="19"/>
    </row>
    <row r="13" spans="2:39" x14ac:dyDescent="0.25">
      <c r="B13" s="320"/>
      <c r="C13" s="1"/>
      <c r="D13" s="15"/>
      <c r="E13" s="15"/>
      <c r="F13" s="4"/>
      <c r="G13" s="4"/>
      <c r="H13" s="15"/>
      <c r="I13" s="4"/>
      <c r="J13" s="15"/>
      <c r="K13" s="15"/>
      <c r="L13" s="15"/>
      <c r="M13" s="15"/>
      <c r="N13" s="15"/>
      <c r="O13" s="4"/>
      <c r="P13" s="15"/>
      <c r="Q13" s="4"/>
      <c r="R13" s="4"/>
      <c r="S13" s="15"/>
      <c r="T13" s="15"/>
      <c r="U13" s="15"/>
      <c r="V13" s="15"/>
      <c r="W13" s="15"/>
      <c r="X13" s="15"/>
      <c r="Y13" s="4"/>
      <c r="Z13" s="145"/>
      <c r="AA13" s="145"/>
      <c r="AB13" s="145"/>
      <c r="AC13" s="4"/>
      <c r="AD13" s="4"/>
      <c r="AE13" s="15"/>
      <c r="AF13" s="145"/>
      <c r="AG13" s="145"/>
      <c r="AH13" s="15"/>
      <c r="AI13" s="15"/>
    </row>
    <row r="14" spans="2:39" x14ac:dyDescent="0.25">
      <c r="B14" s="320"/>
      <c r="C14" s="6" t="s">
        <v>9</v>
      </c>
      <c r="D14" s="4"/>
      <c r="E14" s="7">
        <f t="shared" ref="E14:AI14" si="5">(E12-$D$12)/(E3-$D$3)</f>
        <v>4.2425890671743322E-2</v>
      </c>
      <c r="F14" s="7">
        <f t="shared" si="5"/>
        <v>2.6728836934392999E-2</v>
      </c>
      <c r="G14" s="7">
        <f t="shared" si="5"/>
        <v>1.7205066595473769E-2</v>
      </c>
      <c r="H14" s="7">
        <f t="shared" si="5"/>
        <v>1.558940173825003E-2</v>
      </c>
      <c r="I14" s="7">
        <f t="shared" si="5"/>
        <v>1.465029149375892E-2</v>
      </c>
      <c r="J14" s="7">
        <f t="shared" si="5"/>
        <v>1.4018438910968685E-2</v>
      </c>
      <c r="K14" s="7">
        <f t="shared" si="5"/>
        <v>1.3990443979170028E-2</v>
      </c>
      <c r="L14" s="7">
        <f t="shared" si="5"/>
        <v>1.4330714785719985E-2</v>
      </c>
      <c r="M14" s="7">
        <f t="shared" si="5"/>
        <v>1.4734626371974186E-2</v>
      </c>
      <c r="N14" s="7">
        <f t="shared" si="5"/>
        <v>1.4994906718145762E-2</v>
      </c>
      <c r="O14" s="7">
        <f t="shared" si="5"/>
        <v>1.5098124612318778E-2</v>
      </c>
      <c r="P14" s="7">
        <f t="shared" si="5"/>
        <v>1.5326114978087198E-2</v>
      </c>
      <c r="Q14" s="7">
        <f t="shared" si="5"/>
        <v>1.5345497520010042E-2</v>
      </c>
      <c r="R14" s="7">
        <f t="shared" si="5"/>
        <v>1.5655402730775154E-2</v>
      </c>
      <c r="S14" s="7">
        <f t="shared" si="5"/>
        <v>1.5867007349925823E-2</v>
      </c>
      <c r="T14" s="7">
        <f t="shared" si="5"/>
        <v>1.6094045203274777E-2</v>
      </c>
      <c r="U14" s="7">
        <f t="shared" si="5"/>
        <v>1.6364363766069163E-2</v>
      </c>
      <c r="V14" s="7">
        <f t="shared" si="5"/>
        <v>1.6258415365136988E-2</v>
      </c>
      <c r="W14" s="7">
        <f t="shared" si="5"/>
        <v>1.6646054686442167E-2</v>
      </c>
      <c r="X14" s="7">
        <f t="shared" si="5"/>
        <v>1.6758258613587203E-2</v>
      </c>
      <c r="Y14" s="7">
        <f t="shared" si="5"/>
        <v>1.7004750772943215E-2</v>
      </c>
      <c r="Z14" s="7">
        <f t="shared" si="5"/>
        <v>1.7147540718848189E-2</v>
      </c>
      <c r="AA14" s="7">
        <f t="shared" si="5"/>
        <v>1.7365559478798861E-2</v>
      </c>
      <c r="AB14" s="7">
        <f t="shared" si="5"/>
        <v>4.5119526207365618E-2</v>
      </c>
      <c r="AC14" s="7">
        <f t="shared" si="5"/>
        <v>4.5119526207365618E-2</v>
      </c>
      <c r="AD14" s="7">
        <f t="shared" si="5"/>
        <v>4.5119526207365618E-2</v>
      </c>
      <c r="AE14" s="7">
        <f t="shared" si="5"/>
        <v>4.5119526207365618E-2</v>
      </c>
      <c r="AF14" s="7">
        <f t="shared" si="5"/>
        <v>4.5119526207365618E-2</v>
      </c>
      <c r="AG14" s="7">
        <f t="shared" si="5"/>
        <v>4.5119526207365618E-2</v>
      </c>
      <c r="AH14" s="7">
        <f t="shared" si="5"/>
        <v>4.5119526207365618E-2</v>
      </c>
      <c r="AI14" s="7">
        <f t="shared" si="5"/>
        <v>4.5119526207365618E-2</v>
      </c>
      <c r="AL14" s="20">
        <f>AL12/AL3</f>
        <v>1.7365559478798861E-2</v>
      </c>
      <c r="AM14" s="20"/>
    </row>
    <row r="15" spans="2:39" x14ac:dyDescent="0.25">
      <c r="B15" s="320"/>
      <c r="C15" s="6" t="s">
        <v>10</v>
      </c>
      <c r="D15" s="4"/>
      <c r="E15" s="8">
        <f t="shared" ref="E15:AI15" si="6">(E12-D12)/(E3-D3)</f>
        <v>4.2425890671743322E-2</v>
      </c>
      <c r="F15" s="8">
        <f t="shared" si="6"/>
        <v>2.1731601731601803E-2</v>
      </c>
      <c r="G15" s="8">
        <f t="shared" si="6"/>
        <v>9.3594460073580816E-3</v>
      </c>
      <c r="H15" s="8">
        <f t="shared" si="6"/>
        <v>1.1611772438471436E-2</v>
      </c>
      <c r="I15" s="8">
        <f t="shared" si="6"/>
        <v>1.0976314269210009E-2</v>
      </c>
      <c r="J15" s="8">
        <f t="shared" si="6"/>
        <v>1.1416314951911489E-2</v>
      </c>
      <c r="K15" s="8">
        <f t="shared" si="6"/>
        <v>1.3882365221022021E-2</v>
      </c>
      <c r="L15" s="8">
        <f t="shared" si="6"/>
        <v>1.7590782841272773E-2</v>
      </c>
      <c r="M15" s="8">
        <f t="shared" si="6"/>
        <v>1.719843434942419E-2</v>
      </c>
      <c r="N15" s="8">
        <f t="shared" si="6"/>
        <v>1.6502927938828606E-2</v>
      </c>
      <c r="O15" s="8">
        <f t="shared" si="6"/>
        <v>1.6396380252664794E-2</v>
      </c>
      <c r="P15" s="8">
        <f t="shared" si="6"/>
        <v>2.4875621890545506E-2</v>
      </c>
      <c r="Q15" s="8">
        <f t="shared" si="6"/>
        <v>1.5588401583070264E-2</v>
      </c>
      <c r="R15" s="8">
        <f t="shared" si="6"/>
        <v>2.0047369311454986E-2</v>
      </c>
      <c r="S15" s="8">
        <f t="shared" si="6"/>
        <v>1.9367333763715289E-2</v>
      </c>
      <c r="T15" s="8">
        <f t="shared" si="6"/>
        <v>2.0470206728821317E-2</v>
      </c>
      <c r="U15" s="8">
        <f t="shared" si="6"/>
        <v>2.3683854378130795E-2</v>
      </c>
      <c r="V15" s="8">
        <f t="shared" si="6"/>
        <v>1.2917933130700441E-2</v>
      </c>
      <c r="W15" s="8">
        <f t="shared" si="6"/>
        <v>2.7692717347887995E-2</v>
      </c>
      <c r="X15" s="8">
        <f t="shared" si="6"/>
        <v>2.0506634499397425E-2</v>
      </c>
      <c r="Y15" s="8">
        <f t="shared" si="6"/>
        <v>2.2355403348553231E-2</v>
      </c>
      <c r="Z15" s="8">
        <f t="shared" si="6"/>
        <v>2.0944741532977353E-2</v>
      </c>
      <c r="AA15" s="8">
        <f t="shared" si="6"/>
        <v>2.3832335329340943E-2</v>
      </c>
      <c r="AB15" s="8">
        <f t="shared" si="6"/>
        <v>4.3481318150295843E-2</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9" x14ac:dyDescent="0.25">
      <c r="B16" s="320"/>
      <c r="C16" s="6" t="s">
        <v>11</v>
      </c>
      <c r="D16" s="4"/>
      <c r="E16" s="7">
        <f>(E11-$D$11)/(E3-$D$3)</f>
        <v>3.7530595594242211E-2</v>
      </c>
      <c r="F16" s="7">
        <f t="shared" ref="F16:AI16" si="7">(F11-$D$11)/(F3-$D$3)</f>
        <v>8.2550732251919542E-2</v>
      </c>
      <c r="G16" s="7">
        <f t="shared" si="7"/>
        <v>0.12123639168224067</v>
      </c>
      <c r="H16" s="7">
        <f t="shared" si="7"/>
        <v>0.12260568728377377</v>
      </c>
      <c r="I16" s="7">
        <f t="shared" si="7"/>
        <v>0.13349910115757671</v>
      </c>
      <c r="J16" s="7">
        <f t="shared" si="7"/>
        <v>0.12677427204152686</v>
      </c>
      <c r="K16" s="7">
        <f t="shared" si="7"/>
        <v>0.10985129113652248</v>
      </c>
      <c r="L16" s="7">
        <f t="shared" si="7"/>
        <v>0.10432060356226175</v>
      </c>
      <c r="M16" s="7">
        <f t="shared" si="7"/>
        <v>9.3369418132611376E-2</v>
      </c>
      <c r="N16" s="7">
        <f t="shared" si="7"/>
        <v>8.3878872496990664E-2</v>
      </c>
      <c r="O16" s="7">
        <f t="shared" si="7"/>
        <v>7.9667682886592775E-2</v>
      </c>
      <c r="P16" s="7">
        <f t="shared" si="7"/>
        <v>7.824825986078883E-2</v>
      </c>
      <c r="Q16" s="7">
        <f t="shared" si="7"/>
        <v>7.586799649041151E-2</v>
      </c>
      <c r="R16" s="7">
        <f t="shared" si="7"/>
        <v>7.2751905353947294E-2</v>
      </c>
      <c r="S16" s="7">
        <f t="shared" si="7"/>
        <v>7.0292209499174391E-2</v>
      </c>
      <c r="T16" s="7">
        <f t="shared" si="7"/>
        <v>6.8114797524915685E-2</v>
      </c>
      <c r="U16" s="7">
        <f t="shared" si="7"/>
        <v>6.6860114815654001E-2</v>
      </c>
      <c r="V16" s="7">
        <f t="shared" si="7"/>
        <v>6.5449465761552611E-2</v>
      </c>
      <c r="W16" s="7">
        <f t="shared" si="7"/>
        <v>6.4065645395704807E-2</v>
      </c>
      <c r="X16" s="7">
        <f t="shared" si="7"/>
        <v>6.3001235833925057E-2</v>
      </c>
      <c r="Y16" s="7">
        <f t="shared" si="7"/>
        <v>6.1496116431641816E-2</v>
      </c>
      <c r="Z16" s="7">
        <f t="shared" si="7"/>
        <v>6.0297003318878849E-2</v>
      </c>
      <c r="AA16" s="7">
        <f t="shared" si="7"/>
        <v>5.933428116114129E-2</v>
      </c>
      <c r="AB16" s="7">
        <f t="shared" si="7"/>
        <v>9.9756752995505515E-2</v>
      </c>
      <c r="AC16" s="7">
        <f t="shared" si="7"/>
        <v>9.9756752995505515E-2</v>
      </c>
      <c r="AD16" s="7">
        <f t="shared" si="7"/>
        <v>9.9756752995505515E-2</v>
      </c>
      <c r="AE16" s="7">
        <f t="shared" si="7"/>
        <v>9.9756752995505515E-2</v>
      </c>
      <c r="AF16" s="7">
        <f t="shared" si="7"/>
        <v>9.9756752995505515E-2</v>
      </c>
      <c r="AG16" s="7">
        <f t="shared" si="7"/>
        <v>9.9756752995505515E-2</v>
      </c>
      <c r="AH16" s="7">
        <f t="shared" si="7"/>
        <v>9.9756752995505515E-2</v>
      </c>
      <c r="AI16" s="7">
        <f t="shared" si="7"/>
        <v>9.9756752995505515E-2</v>
      </c>
      <c r="AL16" s="20">
        <f>AL11/AL3</f>
        <v>5.933428116114129E-2</v>
      </c>
      <c r="AM16" s="20"/>
    </row>
    <row r="17" spans="1:35" x14ac:dyDescent="0.25">
      <c r="B17" s="320"/>
      <c r="C17" s="6" t="s">
        <v>12</v>
      </c>
      <c r="D17" s="4"/>
      <c r="E17" s="8">
        <f t="shared" ref="E17:AI17" si="8">(E11-D11)/(E3-D3)</f>
        <v>3.7530595594242211E-2</v>
      </c>
      <c r="F17" s="8">
        <f t="shared" si="8"/>
        <v>9.688311688311288E-2</v>
      </c>
      <c r="G17" s="8">
        <f t="shared" si="8"/>
        <v>0.15310538844406327</v>
      </c>
      <c r="H17" s="8">
        <f t="shared" si="8"/>
        <v>0.12597677645512279</v>
      </c>
      <c r="I17" s="8">
        <f t="shared" si="8"/>
        <v>0.17611620037964359</v>
      </c>
      <c r="J17" s="8">
        <f t="shared" si="8"/>
        <v>9.9079775825076238E-2</v>
      </c>
      <c r="K17" s="8">
        <f t="shared" si="8"/>
        <v>4.4517509524557512E-2</v>
      </c>
      <c r="L17" s="8">
        <f t="shared" si="8"/>
        <v>5.1332167472482267E-2</v>
      </c>
      <c r="M17" s="8">
        <f t="shared" si="8"/>
        <v>2.6568615822558234E-2</v>
      </c>
      <c r="N17" s="8">
        <f t="shared" si="8"/>
        <v>2.8892222813727417E-2</v>
      </c>
      <c r="O17" s="8">
        <f t="shared" si="8"/>
        <v>2.6700116477018213E-2</v>
      </c>
      <c r="P17" s="8">
        <f t="shared" si="8"/>
        <v>1.8794914317295811E-2</v>
      </c>
      <c r="Q17" s="8">
        <f t="shared" si="8"/>
        <v>4.6038284468138325E-2</v>
      </c>
      <c r="R17" s="8">
        <f t="shared" si="8"/>
        <v>2.8590762984268225E-2</v>
      </c>
      <c r="S17" s="8">
        <f t="shared" si="8"/>
        <v>2.9604353038822018E-2</v>
      </c>
      <c r="T17" s="8">
        <f t="shared" si="8"/>
        <v>2.6145115524928542E-2</v>
      </c>
      <c r="U17" s="8">
        <f t="shared" si="8"/>
        <v>3.288672350792364E-2</v>
      </c>
      <c r="V17" s="8">
        <f t="shared" si="8"/>
        <v>2.0972644376896402E-2</v>
      </c>
      <c r="W17" s="8">
        <f t="shared" si="8"/>
        <v>2.4630541871920101E-2</v>
      </c>
      <c r="X17" s="8">
        <f t="shared" si="8"/>
        <v>2.7442702050667546E-2</v>
      </c>
      <c r="Y17" s="8">
        <f t="shared" si="8"/>
        <v>2.8824200913242528E-2</v>
      </c>
      <c r="Z17" s="8">
        <f t="shared" si="8"/>
        <v>2.8409090909088608E-2</v>
      </c>
      <c r="AA17" s="8">
        <f t="shared" si="8"/>
        <v>3.0778443113775065E-2</v>
      </c>
      <c r="AB17" s="8">
        <f t="shared" si="8"/>
        <v>9.7370772652826357E-2</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AI16">
    <cfRule type="cellIs" dxfId="245" priority="8" operator="greaterThan">
      <formula>0.2</formula>
    </cfRule>
  </conditionalFormatting>
  <conditionalFormatting sqref="E14:AI14">
    <cfRule type="cellIs" dxfId="244" priority="5" operator="lessThan">
      <formula>0.15</formula>
    </cfRule>
    <cfRule type="cellIs" dxfId="243" priority="7" operator="greaterThan">
      <formula>0.15</formula>
    </cfRule>
  </conditionalFormatting>
  <conditionalFormatting sqref="E16:AI16">
    <cfRule type="cellIs" dxfId="242" priority="6" operator="lessThan">
      <formula>0.2</formula>
    </cfRule>
  </conditionalFormatting>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workbookViewId="0">
      <pane xSplit="4" ySplit="2" topLeftCell="M3" activePane="bottomRight" state="frozen"/>
      <selection pane="topRight" activeCell="E1" sqref="E1"/>
      <selection pane="bottomLeft" activeCell="A3" sqref="A3"/>
      <selection pane="bottomRight" activeCell="AD8" sqref="AD8"/>
    </sheetView>
  </sheetViews>
  <sheetFormatPr defaultRowHeight="15" x14ac:dyDescent="0.25"/>
  <cols>
    <col min="1" max="1" width="3.7109375" customWidth="1"/>
    <col min="4" max="4" width="12.140625" customWidth="1"/>
    <col min="5" max="35" width="10.7109375" customWidth="1"/>
    <col min="36" max="36" width="12.140625" hidden="1" customWidth="1"/>
    <col min="37" max="37" width="10.85546875" hidden="1" customWidth="1"/>
    <col min="38" max="38" width="9.140625" hidden="1" customWidth="1"/>
  </cols>
  <sheetData>
    <row r="1" spans="2:38" ht="26.25" customHeight="1" x14ac:dyDescent="0.25"/>
    <row r="2" spans="2:38" x14ac:dyDescent="0.25">
      <c r="B2" s="319" t="s">
        <v>27</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45414</v>
      </c>
      <c r="AK2" s="151">
        <v>45415</v>
      </c>
      <c r="AL2" s="151">
        <v>45416</v>
      </c>
    </row>
    <row r="3" spans="2:38" x14ac:dyDescent="0.25">
      <c r="B3" s="320"/>
      <c r="C3" s="3" t="s">
        <v>0</v>
      </c>
      <c r="D3" s="14">
        <f t="shared" ref="D3:AH3" si="0">D4+D5+D6</f>
        <v>1805.7559999999999</v>
      </c>
      <c r="E3" s="14">
        <f t="shared" si="0"/>
        <v>1813.7470000000001</v>
      </c>
      <c r="F3" s="14">
        <f t="shared" si="0"/>
        <v>1820.146</v>
      </c>
      <c r="G3" s="14">
        <f t="shared" si="0"/>
        <v>1835.7719999999999</v>
      </c>
      <c r="H3" s="14">
        <f t="shared" si="0"/>
        <v>1849.002</v>
      </c>
      <c r="I3" s="14">
        <f t="shared" si="0"/>
        <v>1858.4169999999999</v>
      </c>
      <c r="J3" s="14">
        <f t="shared" si="0"/>
        <v>1874.479</v>
      </c>
      <c r="K3" s="14">
        <f t="shared" si="0"/>
        <v>1883.712</v>
      </c>
      <c r="L3" s="14">
        <f t="shared" si="0"/>
        <v>1895.7149999999999</v>
      </c>
      <c r="M3" s="14">
        <f t="shared" si="0"/>
        <v>1905.6089999999999</v>
      </c>
      <c r="N3" s="14">
        <f t="shared" si="0"/>
        <v>1922.0059999999999</v>
      </c>
      <c r="O3" s="14">
        <f t="shared" si="0"/>
        <v>1926.172</v>
      </c>
      <c r="P3" s="14">
        <f t="shared" si="0"/>
        <v>1939.817</v>
      </c>
      <c r="Q3" s="14">
        <f t="shared" si="0"/>
        <v>1945.662</v>
      </c>
      <c r="R3" s="14">
        <f t="shared" si="0"/>
        <v>1955.9010000000001</v>
      </c>
      <c r="S3" s="14">
        <f t="shared" si="0"/>
        <v>1963.3670000000002</v>
      </c>
      <c r="T3" s="14">
        <f t="shared" si="0"/>
        <v>1969.6479999999999</v>
      </c>
      <c r="U3" s="14">
        <f t="shared" si="0"/>
        <v>1976.2360000000001</v>
      </c>
      <c r="V3" s="14">
        <f t="shared" si="0"/>
        <v>1984.2819999999999</v>
      </c>
      <c r="W3" s="14">
        <f t="shared" si="0"/>
        <v>1997.164</v>
      </c>
      <c r="X3" s="14">
        <f t="shared" si="0"/>
        <v>2006.559</v>
      </c>
      <c r="Y3" s="14">
        <f t="shared" si="0"/>
        <v>2016.0150000000001</v>
      </c>
      <c r="Z3" s="14">
        <f t="shared" si="0"/>
        <v>2021.7650000000001</v>
      </c>
      <c r="AA3" s="14">
        <f t="shared" si="0"/>
        <v>2031.546</v>
      </c>
      <c r="AB3" s="14">
        <f t="shared" si="0"/>
        <v>0</v>
      </c>
      <c r="AC3" s="14">
        <f t="shared" si="0"/>
        <v>0</v>
      </c>
      <c r="AD3" s="14">
        <f t="shared" si="0"/>
        <v>0</v>
      </c>
      <c r="AE3" s="14">
        <f t="shared" si="0"/>
        <v>0</v>
      </c>
      <c r="AF3" s="14">
        <f t="shared" si="0"/>
        <v>0</v>
      </c>
      <c r="AG3" s="14">
        <f t="shared" si="0"/>
        <v>0</v>
      </c>
      <c r="AH3" s="14">
        <f t="shared" si="0"/>
        <v>0</v>
      </c>
      <c r="AI3" s="14">
        <f t="shared" ref="AI3" si="1">AI4+AI5+AI6</f>
        <v>0</v>
      </c>
      <c r="AJ3" s="14">
        <f>MAX(D3:AI3)</f>
        <v>2031.546</v>
      </c>
      <c r="AK3" s="14">
        <f>D3</f>
        <v>1805.7559999999999</v>
      </c>
      <c r="AL3" s="14">
        <f>AJ3-AK3</f>
        <v>225.79000000000019</v>
      </c>
    </row>
    <row r="4" spans="2:38" x14ac:dyDescent="0.25">
      <c r="B4" s="320"/>
      <c r="C4" s="3" t="s">
        <v>1</v>
      </c>
      <c r="D4" s="155">
        <v>941.37300000000005</v>
      </c>
      <c r="E4" s="4">
        <v>947.31500000000005</v>
      </c>
      <c r="F4" s="4">
        <v>948.50900000000001</v>
      </c>
      <c r="G4" s="4">
        <v>1835.7719999999999</v>
      </c>
      <c r="H4" s="4">
        <v>1849.002</v>
      </c>
      <c r="I4" s="4">
        <v>969.95100000000002</v>
      </c>
      <c r="J4" s="4">
        <v>979.90499999999997</v>
      </c>
      <c r="K4" s="4">
        <v>1883.712</v>
      </c>
      <c r="L4" s="4">
        <v>990.904</v>
      </c>
      <c r="M4" s="4">
        <v>1905.6089999999999</v>
      </c>
      <c r="N4" s="4">
        <v>1004.449</v>
      </c>
      <c r="O4" s="4">
        <v>1005.102</v>
      </c>
      <c r="P4" s="4">
        <v>1013.434</v>
      </c>
      <c r="Q4" s="4">
        <v>1014.509</v>
      </c>
      <c r="R4" s="4">
        <v>1020.279</v>
      </c>
      <c r="S4" s="4">
        <v>1023.431</v>
      </c>
      <c r="T4" s="4">
        <v>1025.8040000000001</v>
      </c>
      <c r="U4" s="4">
        <v>1976.2360000000001</v>
      </c>
      <c r="V4" s="4">
        <v>1984.2819999999999</v>
      </c>
      <c r="W4" s="4">
        <v>1039.5609999999999</v>
      </c>
      <c r="X4" s="4">
        <v>2006.559</v>
      </c>
      <c r="Y4" s="4">
        <v>2016.0150000000001</v>
      </c>
      <c r="Z4" s="4">
        <v>2021.7650000000001</v>
      </c>
      <c r="AA4" s="4">
        <v>2031.546</v>
      </c>
      <c r="AB4" s="4"/>
      <c r="AC4" s="4"/>
      <c r="AD4" s="4"/>
      <c r="AE4" s="4"/>
      <c r="AF4" s="4"/>
      <c r="AG4" s="4"/>
      <c r="AH4" s="4"/>
      <c r="AI4" s="4"/>
      <c r="AJ4" s="19">
        <f t="shared" ref="AJ4:AJ12" si="2">MAX(D4:AI4)</f>
        <v>2031.546</v>
      </c>
      <c r="AK4" s="19">
        <f t="shared" ref="AK4:AK12" si="3">D4</f>
        <v>941.37300000000005</v>
      </c>
      <c r="AL4" s="19">
        <f t="shared" ref="AL4:AL12" si="4">AJ4-AK4</f>
        <v>1090.173</v>
      </c>
    </row>
    <row r="5" spans="2:38" x14ac:dyDescent="0.25">
      <c r="B5" s="320"/>
      <c r="C5" s="3" t="s">
        <v>2</v>
      </c>
      <c r="D5" s="174">
        <v>407.11799999999999</v>
      </c>
      <c r="E5" s="4">
        <v>407.11799999999999</v>
      </c>
      <c r="F5" s="4">
        <v>409.97199999999998</v>
      </c>
      <c r="G5" s="4"/>
      <c r="H5" s="4"/>
      <c r="I5" s="4">
        <v>418.96300000000002</v>
      </c>
      <c r="J5" s="4">
        <v>422</v>
      </c>
      <c r="K5" s="4"/>
      <c r="L5" s="4">
        <v>426.64499999999998</v>
      </c>
      <c r="M5" s="4"/>
      <c r="N5" s="4">
        <v>433.71699999999998</v>
      </c>
      <c r="O5" s="4">
        <v>434.387</v>
      </c>
      <c r="P5" s="4">
        <v>436.786</v>
      </c>
      <c r="Q5" s="4">
        <v>438.72199999999998</v>
      </c>
      <c r="R5" s="4">
        <v>440.45100000000002</v>
      </c>
      <c r="S5" s="4">
        <v>442.197</v>
      </c>
      <c r="T5" s="4">
        <v>444.13099999999997</v>
      </c>
      <c r="U5" s="4"/>
      <c r="V5" s="4"/>
      <c r="W5" s="4">
        <v>450.548</v>
      </c>
      <c r="X5" s="4"/>
      <c r="Y5" s="4"/>
      <c r="Z5" s="4"/>
      <c r="AA5" s="4"/>
      <c r="AB5" s="4"/>
      <c r="AC5" s="4"/>
      <c r="AD5" s="4"/>
      <c r="AE5" s="4"/>
      <c r="AF5" s="4"/>
      <c r="AG5" s="4"/>
      <c r="AH5" s="4"/>
      <c r="AI5" s="4"/>
      <c r="AJ5" s="19">
        <f t="shared" si="2"/>
        <v>450.548</v>
      </c>
      <c r="AK5" s="19">
        <f t="shared" si="3"/>
        <v>407.11799999999999</v>
      </c>
      <c r="AL5" s="19">
        <f t="shared" si="4"/>
        <v>43.430000000000007</v>
      </c>
    </row>
    <row r="6" spans="2:38" x14ac:dyDescent="0.25">
      <c r="B6" s="320"/>
      <c r="C6" s="3" t="s">
        <v>3</v>
      </c>
      <c r="D6" s="174">
        <v>457.26499999999999</v>
      </c>
      <c r="E6" s="4">
        <v>459.31400000000002</v>
      </c>
      <c r="F6" s="4">
        <v>461.66500000000002</v>
      </c>
      <c r="G6" s="4"/>
      <c r="H6" s="4"/>
      <c r="I6" s="4">
        <v>469.50299999999999</v>
      </c>
      <c r="J6" s="4">
        <v>472.57400000000001</v>
      </c>
      <c r="K6" s="4"/>
      <c r="L6" s="4">
        <v>478.166</v>
      </c>
      <c r="M6" s="4"/>
      <c r="N6" s="4">
        <v>483.84</v>
      </c>
      <c r="O6" s="4">
        <v>486.68299999999999</v>
      </c>
      <c r="P6" s="4">
        <v>489.59699999999998</v>
      </c>
      <c r="Q6" s="4">
        <v>492.43099999999998</v>
      </c>
      <c r="R6" s="4">
        <v>495.17099999999999</v>
      </c>
      <c r="S6" s="4">
        <v>497.73899999999998</v>
      </c>
      <c r="T6" s="4">
        <v>499.71300000000002</v>
      </c>
      <c r="U6" s="4"/>
      <c r="V6" s="4"/>
      <c r="W6" s="4">
        <v>507.05500000000001</v>
      </c>
      <c r="X6" s="4"/>
      <c r="Y6" s="4"/>
      <c r="Z6" s="4"/>
      <c r="AA6" s="4"/>
      <c r="AB6" s="4"/>
      <c r="AC6" s="4"/>
      <c r="AD6" s="4"/>
      <c r="AE6" s="4"/>
      <c r="AF6" s="4"/>
      <c r="AG6" s="4"/>
      <c r="AH6" s="4"/>
      <c r="AI6" s="4"/>
      <c r="AJ6" s="19">
        <f t="shared" si="2"/>
        <v>507.05500000000001</v>
      </c>
      <c r="AK6" s="19">
        <f t="shared" si="3"/>
        <v>457.26499999999999</v>
      </c>
      <c r="AL6" s="19">
        <f t="shared" si="4"/>
        <v>49.79000000000002</v>
      </c>
    </row>
    <row r="7" spans="2:38" x14ac:dyDescent="0.25">
      <c r="B7" s="320"/>
      <c r="C7" s="3" t="s">
        <v>14</v>
      </c>
      <c r="D7" s="17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7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7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7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74">
        <v>58.887999999999998</v>
      </c>
      <c r="E11" s="4">
        <v>59.106000000000002</v>
      </c>
      <c r="F11" s="4">
        <v>59.253999999999998</v>
      </c>
      <c r="G11" s="4">
        <v>59.738999999999997</v>
      </c>
      <c r="H11" s="4">
        <v>60.140999999999998</v>
      </c>
      <c r="I11" s="4">
        <v>60.362000000000002</v>
      </c>
      <c r="J11" s="4">
        <v>60.866999999999997</v>
      </c>
      <c r="K11" s="4">
        <v>61.069000000000003</v>
      </c>
      <c r="L11" s="4">
        <v>61.369</v>
      </c>
      <c r="M11" s="4">
        <v>61.603000000000002</v>
      </c>
      <c r="N11" s="4">
        <v>62.040999999999997</v>
      </c>
      <c r="O11" s="4">
        <v>62.088000000000001</v>
      </c>
      <c r="P11" s="4">
        <v>62.39</v>
      </c>
      <c r="Q11" s="4">
        <v>62.470999999999997</v>
      </c>
      <c r="R11" s="4">
        <v>62.688000000000002</v>
      </c>
      <c r="S11" s="4">
        <v>62.817999999999998</v>
      </c>
      <c r="T11" s="4">
        <v>62.95</v>
      </c>
      <c r="U11" s="4">
        <v>63.082999999999998</v>
      </c>
      <c r="V11" s="4">
        <v>63.161000000000001</v>
      </c>
      <c r="W11" s="4">
        <v>63.41</v>
      </c>
      <c r="X11" s="4">
        <v>63.555999999999997</v>
      </c>
      <c r="Y11" s="4">
        <v>63.707999999999998</v>
      </c>
      <c r="Z11" s="4">
        <v>63.765000000000001</v>
      </c>
      <c r="AA11" s="4">
        <v>63.917000000000002</v>
      </c>
      <c r="AB11" s="4"/>
      <c r="AC11" s="4"/>
      <c r="AD11" s="4"/>
      <c r="AE11" s="4"/>
      <c r="AF11" s="4"/>
      <c r="AG11" s="4"/>
      <c r="AH11" s="4"/>
      <c r="AI11" s="4"/>
      <c r="AJ11" s="19">
        <f t="shared" si="2"/>
        <v>63.917000000000002</v>
      </c>
      <c r="AK11" s="19">
        <f t="shared" si="3"/>
        <v>58.887999999999998</v>
      </c>
      <c r="AL11" s="19">
        <f t="shared" si="4"/>
        <v>5.0290000000000035</v>
      </c>
    </row>
    <row r="12" spans="2:38" x14ac:dyDescent="0.25">
      <c r="B12" s="320"/>
      <c r="C12" s="3" t="s">
        <v>8</v>
      </c>
      <c r="D12" s="174">
        <v>30.859000000000002</v>
      </c>
      <c r="E12" s="4">
        <v>30.946000000000002</v>
      </c>
      <c r="F12" s="4">
        <v>31.018999999999998</v>
      </c>
      <c r="G12" s="4">
        <v>31.219000000000001</v>
      </c>
      <c r="H12" s="4">
        <v>31.38</v>
      </c>
      <c r="I12" s="4">
        <v>31.491</v>
      </c>
      <c r="J12" s="4">
        <v>31.684000000000001</v>
      </c>
      <c r="K12" s="4">
        <v>31.783000000000001</v>
      </c>
      <c r="L12" s="4">
        <v>31.911000000000001</v>
      </c>
      <c r="M12" s="4">
        <v>32.018999999999998</v>
      </c>
      <c r="N12" s="4">
        <v>32.207999999999998</v>
      </c>
      <c r="O12" s="4">
        <v>32.249000000000002</v>
      </c>
      <c r="P12" s="4">
        <v>32.404000000000003</v>
      </c>
      <c r="Q12" s="4">
        <v>32.463999999999999</v>
      </c>
      <c r="R12" s="4">
        <v>32.584000000000003</v>
      </c>
      <c r="S12" s="4">
        <v>32.652999999999999</v>
      </c>
      <c r="T12" s="4">
        <v>32.725999999999999</v>
      </c>
      <c r="U12" s="4">
        <v>32.808999999999997</v>
      </c>
      <c r="V12" s="4">
        <v>32.860999999999997</v>
      </c>
      <c r="W12" s="4">
        <v>32.996000000000002</v>
      </c>
      <c r="X12" s="4">
        <v>33.085000000000001</v>
      </c>
      <c r="Y12" s="4">
        <v>33.176000000000002</v>
      </c>
      <c r="Z12" s="4">
        <v>33.216999999999999</v>
      </c>
      <c r="AA12" s="4">
        <v>33.31</v>
      </c>
      <c r="AB12" s="4"/>
      <c r="AC12" s="4"/>
      <c r="AD12" s="4"/>
      <c r="AE12" s="4"/>
      <c r="AF12" s="4"/>
      <c r="AG12" s="4"/>
      <c r="AH12" s="4"/>
      <c r="AI12" s="4"/>
      <c r="AJ12" s="19">
        <f t="shared" si="2"/>
        <v>33.31</v>
      </c>
      <c r="AK12" s="19">
        <f t="shared" si="3"/>
        <v>30.859000000000002</v>
      </c>
      <c r="AL12" s="19">
        <f t="shared" si="4"/>
        <v>2.4510000000000005</v>
      </c>
    </row>
    <row r="13" spans="2:38" x14ac:dyDescent="0.25">
      <c r="B13" s="320"/>
      <c r="C13" s="1"/>
      <c r="D13" s="174"/>
      <c r="E13" s="4"/>
      <c r="F13" s="15"/>
      <c r="G13" s="15"/>
      <c r="H13" s="15"/>
      <c r="I13" s="4"/>
      <c r="J13" s="4"/>
      <c r="K13" s="15"/>
      <c r="L13" s="4"/>
      <c r="M13" s="15"/>
      <c r="N13" s="145"/>
      <c r="O13" s="15"/>
      <c r="P13" s="15"/>
      <c r="Q13" s="15"/>
      <c r="R13" s="15"/>
      <c r="S13" s="15"/>
      <c r="T13" s="15"/>
      <c r="U13" s="15"/>
      <c r="V13" s="15"/>
      <c r="W13" s="15"/>
      <c r="X13" s="15"/>
      <c r="Y13" s="15"/>
      <c r="Z13" s="15"/>
      <c r="AA13" s="15"/>
      <c r="AB13" s="15"/>
      <c r="AC13" s="15"/>
      <c r="AD13" s="145"/>
      <c r="AE13" s="145"/>
      <c r="AF13" s="15"/>
      <c r="AG13" s="145"/>
      <c r="AH13" s="15"/>
      <c r="AI13" s="15"/>
    </row>
    <row r="14" spans="2:38" x14ac:dyDescent="0.25">
      <c r="B14" s="320"/>
      <c r="C14" s="6" t="s">
        <v>9</v>
      </c>
      <c r="D14" s="4"/>
      <c r="E14" s="7">
        <f t="shared" ref="E14:AI14" si="5">(E12-$D$12)/(E3-$D$3)</f>
        <v>1.0887248154173123E-2</v>
      </c>
      <c r="F14" s="7">
        <f t="shared" si="5"/>
        <v>1.1118832522584814E-2</v>
      </c>
      <c r="G14" s="7">
        <f t="shared" si="5"/>
        <v>1.1993603411513809E-2</v>
      </c>
      <c r="H14" s="7">
        <f t="shared" si="5"/>
        <v>1.2047356980992371E-2</v>
      </c>
      <c r="I14" s="7">
        <f t="shared" si="5"/>
        <v>1.2001291278175447E-2</v>
      </c>
      <c r="J14" s="7">
        <f t="shared" si="5"/>
        <v>1.2004714578816366E-2</v>
      </c>
      <c r="K14" s="7">
        <f t="shared" si="5"/>
        <v>1.1852840063625608E-2</v>
      </c>
      <c r="L14" s="7">
        <f t="shared" si="5"/>
        <v>1.1694216254071287E-2</v>
      </c>
      <c r="M14" s="7">
        <f t="shared" si="5"/>
        <v>1.1617077103341871E-2</v>
      </c>
      <c r="N14" s="7">
        <f t="shared" si="5"/>
        <v>1.1604301075268789E-2</v>
      </c>
      <c r="O14" s="7">
        <f t="shared" si="5"/>
        <v>1.1543316502790316E-2</v>
      </c>
      <c r="P14" s="7">
        <f t="shared" si="5"/>
        <v>1.1524604471098977E-2</v>
      </c>
      <c r="Q14" s="7">
        <f t="shared" si="5"/>
        <v>1.1471988335024908E-2</v>
      </c>
      <c r="R14" s="7">
        <f t="shared" si="5"/>
        <v>1.1488894069066563E-2</v>
      </c>
      <c r="S14" s="7">
        <f t="shared" si="5"/>
        <v>1.1382454270323729E-2</v>
      </c>
      <c r="T14" s="7">
        <f t="shared" si="5"/>
        <v>1.1391648158543412E-2</v>
      </c>
      <c r="U14" s="7">
        <f t="shared" si="5"/>
        <v>1.1438291881745617E-2</v>
      </c>
      <c r="V14" s="7">
        <f t="shared" si="5"/>
        <v>1.1214052855046293E-2</v>
      </c>
      <c r="W14" s="7">
        <f t="shared" si="5"/>
        <v>1.1164632617236474E-2</v>
      </c>
      <c r="X14" s="7">
        <f t="shared" si="5"/>
        <v>1.1085491750621245E-2</v>
      </c>
      <c r="Y14" s="7">
        <f t="shared" si="5"/>
        <v>1.1019742317808025E-2</v>
      </c>
      <c r="Z14" s="7">
        <f t="shared" si="5"/>
        <v>1.0916211824507286E-2</v>
      </c>
      <c r="AA14" s="7">
        <f t="shared" si="5"/>
        <v>1.0855219451702904E-2</v>
      </c>
      <c r="AB14" s="7">
        <f t="shared" si="5"/>
        <v>1.7089241292843553E-2</v>
      </c>
      <c r="AC14" s="7">
        <f t="shared" si="5"/>
        <v>1.7089241292843553E-2</v>
      </c>
      <c r="AD14" s="7">
        <f t="shared" si="5"/>
        <v>1.7089241292843553E-2</v>
      </c>
      <c r="AE14" s="7">
        <f t="shared" si="5"/>
        <v>1.7089241292843553E-2</v>
      </c>
      <c r="AF14" s="7">
        <f t="shared" si="5"/>
        <v>1.7089241292843553E-2</v>
      </c>
      <c r="AG14" s="7">
        <f t="shared" si="5"/>
        <v>1.7089241292843553E-2</v>
      </c>
      <c r="AH14" s="7">
        <f t="shared" si="5"/>
        <v>1.7089241292843553E-2</v>
      </c>
      <c r="AI14" s="7">
        <f t="shared" si="5"/>
        <v>1.7089241292843553E-2</v>
      </c>
      <c r="AL14" s="20">
        <f>AL12/AL3</f>
        <v>1.0855219451702904E-2</v>
      </c>
    </row>
    <row r="15" spans="2:38" x14ac:dyDescent="0.25">
      <c r="B15" s="320"/>
      <c r="C15" s="6" t="s">
        <v>10</v>
      </c>
      <c r="D15" s="4"/>
      <c r="E15" s="8">
        <f t="shared" ref="E15:AI15" si="6">(E12-D12)/(E3-D3)</f>
        <v>1.0887248154173123E-2</v>
      </c>
      <c r="F15" s="8">
        <f t="shared" si="6"/>
        <v>1.1408032505078627E-2</v>
      </c>
      <c r="G15" s="8">
        <f t="shared" si="6"/>
        <v>1.2799180852425646E-2</v>
      </c>
      <c r="H15" s="8">
        <f t="shared" si="6"/>
        <v>1.2169312169311988E-2</v>
      </c>
      <c r="I15" s="8">
        <f t="shared" si="6"/>
        <v>1.1789697291556142E-2</v>
      </c>
      <c r="J15" s="8">
        <f t="shared" si="6"/>
        <v>1.2015938239322618E-2</v>
      </c>
      <c r="K15" s="8">
        <f t="shared" si="6"/>
        <v>1.0722408751218538E-2</v>
      </c>
      <c r="L15" s="8">
        <f t="shared" si="6"/>
        <v>1.0664000666500114E-2</v>
      </c>
      <c r="M15" s="8">
        <f t="shared" si="6"/>
        <v>1.0915706488780768E-2</v>
      </c>
      <c r="N15" s="8">
        <f t="shared" si="6"/>
        <v>1.1526498749771349E-2</v>
      </c>
      <c r="O15" s="8">
        <f t="shared" si="6"/>
        <v>9.841574651944858E-3</v>
      </c>
      <c r="P15" s="8">
        <f t="shared" si="6"/>
        <v>1.1359472334188447E-2</v>
      </c>
      <c r="Q15" s="8">
        <f t="shared" si="6"/>
        <v>1.0265183917877655E-2</v>
      </c>
      <c r="R15" s="8">
        <f t="shared" si="6"/>
        <v>1.1719894520949719E-2</v>
      </c>
      <c r="S15" s="8">
        <f t="shared" si="6"/>
        <v>9.241896597909775E-3</v>
      </c>
      <c r="T15" s="8">
        <f t="shared" si="6"/>
        <v>1.1622353128483304E-2</v>
      </c>
      <c r="U15" s="8">
        <f t="shared" si="6"/>
        <v>1.259866423800789E-2</v>
      </c>
      <c r="V15" s="8">
        <f t="shared" si="6"/>
        <v>6.4628386776038717E-3</v>
      </c>
      <c r="W15" s="8">
        <f t="shared" si="6"/>
        <v>1.0479739170936538E-2</v>
      </c>
      <c r="X15" s="8">
        <f t="shared" si="6"/>
        <v>9.4731240021286647E-3</v>
      </c>
      <c r="Y15" s="8">
        <f t="shared" si="6"/>
        <v>9.6235194585448207E-3</v>
      </c>
      <c r="Z15" s="8">
        <f t="shared" si="6"/>
        <v>7.1304347826081421E-3</v>
      </c>
      <c r="AA15" s="8">
        <f t="shared" si="6"/>
        <v>9.5082302423069223E-3</v>
      </c>
      <c r="AB15" s="8">
        <f t="shared" si="6"/>
        <v>1.6396379899839827E-2</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20"/>
      <c r="C16" s="6" t="s">
        <v>11</v>
      </c>
      <c r="D16" s="4"/>
      <c r="E16" s="7">
        <f>(E11-$D$11)/(E3-$D$3)</f>
        <v>2.728069077712398E-2</v>
      </c>
      <c r="F16" s="7">
        <f t="shared" ref="F16:AI16" si="7">(F11-$D$11)/(F3-$D$3)</f>
        <v>2.5434329395413281E-2</v>
      </c>
      <c r="G16" s="7">
        <f t="shared" si="7"/>
        <v>2.8351545842217381E-2</v>
      </c>
      <c r="H16" s="7">
        <f t="shared" si="7"/>
        <v>2.8973777921657434E-2</v>
      </c>
      <c r="I16" s="7">
        <f t="shared" si="7"/>
        <v>2.7990353392453659E-2</v>
      </c>
      <c r="J16" s="7">
        <f t="shared" si="7"/>
        <v>2.8796763819972846E-2</v>
      </c>
      <c r="K16" s="7">
        <f t="shared" si="7"/>
        <v>2.7977320539791687E-2</v>
      </c>
      <c r="L16" s="7">
        <f t="shared" si="7"/>
        <v>2.7579230538356363E-2</v>
      </c>
      <c r="M16" s="7">
        <f t="shared" si="7"/>
        <v>2.7189969254804578E-2</v>
      </c>
      <c r="N16" s="7">
        <f t="shared" si="7"/>
        <v>2.7122580645161279E-2</v>
      </c>
      <c r="O16" s="7">
        <f t="shared" si="7"/>
        <v>2.6574541589157574E-2</v>
      </c>
      <c r="P16" s="7">
        <f t="shared" si="7"/>
        <v>2.612243680115767E-2</v>
      </c>
      <c r="Q16" s="7">
        <f t="shared" si="7"/>
        <v>2.5610052463797078E-2</v>
      </c>
      <c r="R16" s="7">
        <f t="shared" si="7"/>
        <v>2.5308868094175624E-2</v>
      </c>
      <c r="S16" s="7">
        <f t="shared" si="7"/>
        <v>2.4934807849705868E-2</v>
      </c>
      <c r="T16" s="7">
        <f t="shared" si="7"/>
        <v>2.4784614258170034E-2</v>
      </c>
      <c r="U16" s="7">
        <f t="shared" si="7"/>
        <v>2.4606992022524601E-2</v>
      </c>
      <c r="V16" s="7">
        <f t="shared" si="7"/>
        <v>2.393488903577071E-2</v>
      </c>
      <c r="W16" s="7">
        <f t="shared" si="7"/>
        <v>2.3624926857811562E-2</v>
      </c>
      <c r="X16" s="7">
        <f t="shared" si="7"/>
        <v>2.3246664641464503E-2</v>
      </c>
      <c r="Y16" s="7">
        <f t="shared" si="7"/>
        <v>2.2924107885988209E-2</v>
      </c>
      <c r="Z16" s="7">
        <f t="shared" si="7"/>
        <v>2.2577762963580206E-2</v>
      </c>
      <c r="AA16" s="7">
        <f t="shared" si="7"/>
        <v>2.2272908454758843E-2</v>
      </c>
      <c r="AB16" s="7">
        <f t="shared" si="7"/>
        <v>3.261127195479345E-2</v>
      </c>
      <c r="AC16" s="7">
        <f t="shared" si="7"/>
        <v>3.261127195479345E-2</v>
      </c>
      <c r="AD16" s="7">
        <f t="shared" si="7"/>
        <v>3.261127195479345E-2</v>
      </c>
      <c r="AE16" s="7">
        <f t="shared" si="7"/>
        <v>3.261127195479345E-2</v>
      </c>
      <c r="AF16" s="7">
        <f t="shared" si="7"/>
        <v>3.261127195479345E-2</v>
      </c>
      <c r="AG16" s="7">
        <f t="shared" si="7"/>
        <v>3.261127195479345E-2</v>
      </c>
      <c r="AH16" s="7">
        <f t="shared" si="7"/>
        <v>3.261127195479345E-2</v>
      </c>
      <c r="AI16" s="7">
        <f t="shared" si="7"/>
        <v>3.261127195479345E-2</v>
      </c>
      <c r="AL16" s="20">
        <f>AL11/AL3</f>
        <v>2.2272908454758843E-2</v>
      </c>
    </row>
    <row r="17" spans="1:35" x14ac:dyDescent="0.25">
      <c r="B17" s="320"/>
      <c r="C17" s="6" t="s">
        <v>12</v>
      </c>
      <c r="D17" s="4"/>
      <c r="E17" s="8">
        <f t="shared" ref="E17:AI17" si="8">(E11-D11)/(E3-D3)</f>
        <v>2.728069077712398E-2</v>
      </c>
      <c r="F17" s="8">
        <f t="shared" si="8"/>
        <v>2.3128613845913228E-2</v>
      </c>
      <c r="G17" s="8">
        <f t="shared" si="8"/>
        <v>3.1038013567131713E-2</v>
      </c>
      <c r="H17" s="8">
        <f t="shared" si="8"/>
        <v>3.0385487528344707E-2</v>
      </c>
      <c r="I17" s="8">
        <f t="shared" si="8"/>
        <v>2.3473181093999415E-2</v>
      </c>
      <c r="J17" s="8">
        <f t="shared" si="8"/>
        <v>3.1440667413771106E-2</v>
      </c>
      <c r="K17" s="8">
        <f t="shared" si="8"/>
        <v>2.1878046138850474E-2</v>
      </c>
      <c r="L17" s="8">
        <f t="shared" si="8"/>
        <v>2.4993751562109385E-2</v>
      </c>
      <c r="M17" s="8">
        <f t="shared" si="8"/>
        <v>2.3650697392359171E-2</v>
      </c>
      <c r="N17" s="8">
        <f t="shared" si="8"/>
        <v>2.6712203451850769E-2</v>
      </c>
      <c r="O17" s="8">
        <f t="shared" si="8"/>
        <v>1.1281805088814753E-2</v>
      </c>
      <c r="P17" s="8">
        <f t="shared" si="8"/>
        <v>2.2132649322096007E-2</v>
      </c>
      <c r="Q17" s="8">
        <f t="shared" si="8"/>
        <v>1.3857998289135259E-2</v>
      </c>
      <c r="R17" s="8">
        <f t="shared" si="8"/>
        <v>2.1193475925383842E-2</v>
      </c>
      <c r="S17" s="8">
        <f t="shared" si="8"/>
        <v>1.7412268952584159E-2</v>
      </c>
      <c r="T17" s="8">
        <f t="shared" si="8"/>
        <v>2.1015761821367752E-2</v>
      </c>
      <c r="U17" s="8">
        <f t="shared" si="8"/>
        <v>2.0188221007891874E-2</v>
      </c>
      <c r="V17" s="8">
        <f t="shared" si="8"/>
        <v>9.6942580164062504E-3</v>
      </c>
      <c r="W17" s="8">
        <f t="shared" si="8"/>
        <v>1.9329296693059619E-2</v>
      </c>
      <c r="X17" s="8">
        <f t="shared" si="8"/>
        <v>1.5540180947312516E-2</v>
      </c>
      <c r="Y17" s="8">
        <f t="shared" si="8"/>
        <v>1.6074450084602253E-2</v>
      </c>
      <c r="Z17" s="8">
        <f t="shared" si="8"/>
        <v>9.9130434782612447E-3</v>
      </c>
      <c r="AA17" s="8">
        <f t="shared" si="8"/>
        <v>1.554033329925384E-2</v>
      </c>
      <c r="AB17" s="8">
        <f t="shared" si="8"/>
        <v>3.146224599393762E-2</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AI16">
    <cfRule type="cellIs" dxfId="241" priority="8" operator="greaterThan">
      <formula>0.2</formula>
    </cfRule>
  </conditionalFormatting>
  <conditionalFormatting sqref="E14:AI14">
    <cfRule type="cellIs" dxfId="240" priority="5" operator="lessThan">
      <formula>0.15</formula>
    </cfRule>
    <cfRule type="cellIs" dxfId="239" priority="7" operator="greaterThan">
      <formula>0.15</formula>
    </cfRule>
  </conditionalFormatting>
  <conditionalFormatting sqref="E16:AI16">
    <cfRule type="cellIs" dxfId="238" priority="6" operator="lessThan">
      <formula>0.2</formula>
    </cfRule>
  </conditionalFormatting>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34"/>
  <sheetViews>
    <sheetView zoomScaleNormal="100" workbookViewId="0">
      <pane xSplit="4" ySplit="2" topLeftCell="N3" activePane="bottomRight" state="frozen"/>
      <selection pane="topRight" activeCell="E1" sqref="E1"/>
      <selection pane="bottomLeft" activeCell="A3" sqref="A3"/>
      <selection pane="bottomRight" activeCell="S20" sqref="S20"/>
    </sheetView>
  </sheetViews>
  <sheetFormatPr defaultRowHeight="15" x14ac:dyDescent="0.25"/>
  <cols>
    <col min="1" max="1" width="3.7109375" customWidth="1"/>
    <col min="4" max="4" width="11.7109375" customWidth="1"/>
    <col min="5" max="5" width="12" customWidth="1"/>
    <col min="6" max="15" width="10.7109375" customWidth="1"/>
    <col min="16" max="16" width="10.140625" customWidth="1"/>
    <col min="17" max="35" width="10.7109375" customWidth="1"/>
    <col min="36" max="38" width="9.140625" hidden="1" customWidth="1"/>
    <col min="39" max="39" width="9.140625" customWidth="1"/>
  </cols>
  <sheetData>
    <row r="1" spans="2:39" ht="26.25" customHeight="1" x14ac:dyDescent="0.25">
      <c r="J1" s="194"/>
      <c r="AG1" s="131"/>
      <c r="AH1" s="131"/>
    </row>
    <row r="2" spans="2:39" x14ac:dyDescent="0.25">
      <c r="B2" s="319" t="s">
        <v>25</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45597</v>
      </c>
      <c r="AK2" s="151">
        <v>45598</v>
      </c>
      <c r="AL2" s="151">
        <v>45599</v>
      </c>
      <c r="AM2" s="151"/>
    </row>
    <row r="3" spans="2:39" x14ac:dyDescent="0.25">
      <c r="B3" s="320"/>
      <c r="C3" s="3" t="s">
        <v>0</v>
      </c>
      <c r="D3" s="14">
        <f t="shared" ref="D3:H3" si="0">D4+D5+D6</f>
        <v>2063.9929999999999</v>
      </c>
      <c r="E3" s="14">
        <f t="shared" si="0"/>
        <v>2073.2359999999999</v>
      </c>
      <c r="F3" s="14">
        <f t="shared" si="0"/>
        <v>2074.6290000000004</v>
      </c>
      <c r="G3" s="14">
        <f t="shared" si="0"/>
        <v>2090.2199999999998</v>
      </c>
      <c r="H3" s="14">
        <f t="shared" si="0"/>
        <v>2101.1689999999999</v>
      </c>
      <c r="I3" s="14">
        <f t="shared" ref="I3:AH3" si="1">I4+I5+I6</f>
        <v>2111.0100000000002</v>
      </c>
      <c r="J3" s="14">
        <f t="shared" si="1"/>
        <v>2116.6570000000002</v>
      </c>
      <c r="K3" s="14">
        <f t="shared" si="1"/>
        <v>2140.5569999999998</v>
      </c>
      <c r="L3" s="14">
        <f t="shared" si="1"/>
        <v>2148.3519999999999</v>
      </c>
      <c r="M3" s="14">
        <f t="shared" si="1"/>
        <v>2163.77</v>
      </c>
      <c r="N3" s="14">
        <f t="shared" si="1"/>
        <v>2180.7159999999999</v>
      </c>
      <c r="O3" s="14">
        <f t="shared" si="1"/>
        <v>2181.3020000000001</v>
      </c>
      <c r="P3" s="14">
        <f t="shared" si="1"/>
        <v>2191.0360000000001</v>
      </c>
      <c r="Q3" s="14">
        <f t="shared" si="1"/>
        <v>2202.2840000000001</v>
      </c>
      <c r="R3" s="14">
        <f t="shared" si="1"/>
        <v>2214.2750000000001</v>
      </c>
      <c r="S3" s="14">
        <f t="shared" si="1"/>
        <v>2228.1710000000003</v>
      </c>
      <c r="T3" s="14">
        <f t="shared" si="1"/>
        <v>2239.0549999999998</v>
      </c>
      <c r="U3" s="14">
        <f t="shared" si="1"/>
        <v>2250.6880000000001</v>
      </c>
      <c r="V3" s="14">
        <f t="shared" si="1"/>
        <v>2254.8649999999998</v>
      </c>
      <c r="W3" s="14">
        <f t="shared" si="1"/>
        <v>2262.3900000000003</v>
      </c>
      <c r="X3" s="14">
        <f t="shared" si="1"/>
        <v>2274.0479999999998</v>
      </c>
      <c r="Y3" s="14">
        <f t="shared" si="1"/>
        <v>2284.835</v>
      </c>
      <c r="Z3" s="14">
        <f t="shared" si="1"/>
        <v>2294.0810000000001</v>
      </c>
      <c r="AA3" s="14">
        <f t="shared" si="1"/>
        <v>0</v>
      </c>
      <c r="AB3" s="14">
        <f t="shared" si="1"/>
        <v>0</v>
      </c>
      <c r="AC3" s="14">
        <f t="shared" si="1"/>
        <v>0</v>
      </c>
      <c r="AD3" s="14">
        <f t="shared" si="1"/>
        <v>0</v>
      </c>
      <c r="AE3" s="14">
        <f t="shared" si="1"/>
        <v>0</v>
      </c>
      <c r="AF3" s="14">
        <f t="shared" si="1"/>
        <v>0</v>
      </c>
      <c r="AG3" s="14">
        <f t="shared" si="1"/>
        <v>0</v>
      </c>
      <c r="AH3" s="14">
        <f t="shared" si="1"/>
        <v>0</v>
      </c>
      <c r="AI3" s="14">
        <f>AI4+AI5+AI6</f>
        <v>0</v>
      </c>
      <c r="AJ3" s="19">
        <f>MAX(D3:AI3)</f>
        <v>2294.0810000000001</v>
      </c>
      <c r="AK3" s="19">
        <f t="shared" ref="AK3:AK12" si="2">D3</f>
        <v>2063.9929999999999</v>
      </c>
      <c r="AL3" s="19">
        <f>AJ3-AK3</f>
        <v>230.08800000000019</v>
      </c>
    </row>
    <row r="4" spans="2:39" x14ac:dyDescent="0.25">
      <c r="B4" s="320"/>
      <c r="C4" s="3" t="s">
        <v>1</v>
      </c>
      <c r="D4" s="155">
        <v>969.38199999999995</v>
      </c>
      <c r="E4" s="4">
        <v>974.36199999999997</v>
      </c>
      <c r="F4" s="4">
        <v>974.84100000000001</v>
      </c>
      <c r="G4" s="4">
        <v>2090.2199999999998</v>
      </c>
      <c r="H4" s="4">
        <v>2101.1689999999999</v>
      </c>
      <c r="I4" s="4">
        <v>2111.0100000000002</v>
      </c>
      <c r="J4" s="4">
        <v>2116.6570000000002</v>
      </c>
      <c r="K4" s="4">
        <v>2140.5569999999998</v>
      </c>
      <c r="L4" s="4">
        <v>1010.503</v>
      </c>
      <c r="M4" s="4">
        <v>2163.77</v>
      </c>
      <c r="N4" s="4">
        <v>1029.556</v>
      </c>
      <c r="O4" s="4">
        <v>1029.556</v>
      </c>
      <c r="P4" s="4">
        <v>1035.2739999999999</v>
      </c>
      <c r="Q4" s="4">
        <v>1040.932</v>
      </c>
      <c r="R4" s="4">
        <v>1044.711</v>
      </c>
      <c r="S4" s="4">
        <v>1051.9570000000001</v>
      </c>
      <c r="T4" s="4">
        <v>1057.422</v>
      </c>
      <c r="U4" s="4">
        <v>2250.6880000000001</v>
      </c>
      <c r="V4" s="4">
        <v>2254.8649999999998</v>
      </c>
      <c r="W4" s="4">
        <v>1070.1990000000001</v>
      </c>
      <c r="X4" s="4">
        <v>2274.0479999999998</v>
      </c>
      <c r="Y4" s="4">
        <v>2284.835</v>
      </c>
      <c r="Z4" s="4">
        <v>2294.0810000000001</v>
      </c>
      <c r="AA4" s="4"/>
      <c r="AB4" s="4"/>
      <c r="AC4" s="4"/>
      <c r="AD4" s="4"/>
      <c r="AE4" s="4"/>
      <c r="AF4" s="4"/>
      <c r="AG4" s="4"/>
      <c r="AH4" s="4"/>
      <c r="AI4" s="4"/>
      <c r="AJ4" s="19">
        <f t="shared" ref="AJ4:AJ12" si="3">MAX(D4:AI4)</f>
        <v>2294.0810000000001</v>
      </c>
      <c r="AK4" s="19">
        <f t="shared" si="2"/>
        <v>969.38199999999995</v>
      </c>
      <c r="AL4" s="19">
        <f t="shared" ref="AL4:AL12" si="4">AJ4-AK4</f>
        <v>1324.6990000000001</v>
      </c>
    </row>
    <row r="5" spans="2:39" x14ac:dyDescent="0.25">
      <c r="B5" s="320"/>
      <c r="C5" s="3" t="s">
        <v>2</v>
      </c>
      <c r="D5" s="155">
        <v>608.87900000000002</v>
      </c>
      <c r="E5" s="4">
        <v>612.22900000000004</v>
      </c>
      <c r="F5" s="4">
        <v>612.22900000000004</v>
      </c>
      <c r="G5" s="4"/>
      <c r="H5" s="4"/>
      <c r="I5" s="4"/>
      <c r="J5" s="4"/>
      <c r="K5" s="4"/>
      <c r="L5" s="4">
        <v>637.15700000000004</v>
      </c>
      <c r="M5" s="4"/>
      <c r="N5" s="4">
        <v>647.577</v>
      </c>
      <c r="O5" s="4">
        <v>647.577</v>
      </c>
      <c r="P5" s="4">
        <v>650.904</v>
      </c>
      <c r="Q5" s="4">
        <v>655.10799999999995</v>
      </c>
      <c r="R5" s="4">
        <v>659.54300000000001</v>
      </c>
      <c r="S5" s="4">
        <v>663.428</v>
      </c>
      <c r="T5" s="4">
        <v>667.61099999999999</v>
      </c>
      <c r="U5" s="4"/>
      <c r="V5" s="4"/>
      <c r="W5" s="4">
        <v>675.03700000000003</v>
      </c>
      <c r="X5" s="4"/>
      <c r="Y5" s="4"/>
      <c r="Z5" s="4"/>
      <c r="AA5" s="4"/>
      <c r="AB5" s="4"/>
      <c r="AC5" s="4"/>
      <c r="AD5" s="4"/>
      <c r="AE5" s="4"/>
      <c r="AF5" s="4"/>
      <c r="AG5" s="4"/>
      <c r="AH5" s="4"/>
      <c r="AI5" s="4"/>
      <c r="AJ5" s="19">
        <f t="shared" si="3"/>
        <v>675.03700000000003</v>
      </c>
      <c r="AK5" s="19">
        <f t="shared" si="2"/>
        <v>608.87900000000002</v>
      </c>
      <c r="AL5" s="19">
        <f t="shared" si="4"/>
        <v>66.158000000000015</v>
      </c>
    </row>
    <row r="6" spans="2:39" x14ac:dyDescent="0.25">
      <c r="B6" s="320"/>
      <c r="C6" s="3" t="s">
        <v>3</v>
      </c>
      <c r="D6" s="155">
        <v>485.73200000000003</v>
      </c>
      <c r="E6" s="4">
        <v>486.64499999999998</v>
      </c>
      <c r="F6" s="4">
        <v>487.55900000000003</v>
      </c>
      <c r="G6" s="4"/>
      <c r="H6" s="4"/>
      <c r="I6" s="4"/>
      <c r="J6" s="4"/>
      <c r="K6" s="4"/>
      <c r="L6" s="4">
        <v>500.69200000000001</v>
      </c>
      <c r="M6" s="4"/>
      <c r="N6" s="4">
        <v>503.58300000000003</v>
      </c>
      <c r="O6" s="4">
        <v>504.16899999999998</v>
      </c>
      <c r="P6" s="4">
        <v>504.858</v>
      </c>
      <c r="Q6" s="4">
        <v>506.24400000000003</v>
      </c>
      <c r="R6" s="4">
        <v>510.02100000000002</v>
      </c>
      <c r="S6" s="4">
        <v>512.78599999999994</v>
      </c>
      <c r="T6" s="4">
        <v>514.02200000000005</v>
      </c>
      <c r="U6" s="4"/>
      <c r="V6" s="4"/>
      <c r="W6" s="4">
        <v>517.154</v>
      </c>
      <c r="X6" s="4"/>
      <c r="Y6" s="4"/>
      <c r="Z6" s="4"/>
      <c r="AA6" s="4"/>
      <c r="AB6" s="4"/>
      <c r="AC6" s="4"/>
      <c r="AD6" s="4"/>
      <c r="AE6" s="4"/>
      <c r="AF6" s="4"/>
      <c r="AG6" s="4"/>
      <c r="AH6" s="4"/>
      <c r="AI6" s="4"/>
      <c r="AJ6" s="19">
        <f t="shared" si="3"/>
        <v>517.154</v>
      </c>
      <c r="AK6" s="19">
        <f t="shared" si="2"/>
        <v>485.73200000000003</v>
      </c>
      <c r="AL6" s="19">
        <f t="shared" si="4"/>
        <v>31.421999999999969</v>
      </c>
    </row>
    <row r="7" spans="2:39" x14ac:dyDescent="0.25">
      <c r="B7" s="320"/>
      <c r="C7" s="3" t="s">
        <v>14</v>
      </c>
      <c r="D7" s="155"/>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3"/>
        <v>0</v>
      </c>
      <c r="AK7" s="19">
        <f t="shared" si="2"/>
        <v>0</v>
      </c>
      <c r="AL7" s="19">
        <f t="shared" si="4"/>
        <v>0</v>
      </c>
    </row>
    <row r="8" spans="2:39" x14ac:dyDescent="0.25">
      <c r="B8" s="320"/>
      <c r="C8" s="3" t="s">
        <v>4</v>
      </c>
      <c r="D8" s="155"/>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3"/>
        <v>0</v>
      </c>
      <c r="AK8" s="19">
        <f t="shared" si="2"/>
        <v>0</v>
      </c>
      <c r="AL8" s="19">
        <f t="shared" si="4"/>
        <v>0</v>
      </c>
    </row>
    <row r="9" spans="2:39" x14ac:dyDescent="0.25">
      <c r="B9" s="320"/>
      <c r="C9" s="3" t="s">
        <v>5</v>
      </c>
      <c r="D9" s="155"/>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3"/>
        <v>0</v>
      </c>
      <c r="AK9" s="19">
        <f t="shared" si="2"/>
        <v>0</v>
      </c>
      <c r="AL9" s="19">
        <f t="shared" si="4"/>
        <v>0</v>
      </c>
    </row>
    <row r="10" spans="2:39" x14ac:dyDescent="0.25">
      <c r="B10" s="320"/>
      <c r="C10" s="3" t="s">
        <v>6</v>
      </c>
      <c r="D10" s="155"/>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3"/>
        <v>0</v>
      </c>
      <c r="AK10" s="19">
        <f t="shared" si="2"/>
        <v>0</v>
      </c>
      <c r="AL10" s="19">
        <f t="shared" si="4"/>
        <v>0</v>
      </c>
    </row>
    <row r="11" spans="2:39" x14ac:dyDescent="0.25">
      <c r="B11" s="320"/>
      <c r="C11" s="3" t="s">
        <v>7</v>
      </c>
      <c r="D11" s="155">
        <v>119.104</v>
      </c>
      <c r="E11" s="4">
        <v>120.227</v>
      </c>
      <c r="F11" s="4">
        <v>120.387</v>
      </c>
      <c r="G11" s="4">
        <v>123.018</v>
      </c>
      <c r="H11" s="4">
        <v>124.331</v>
      </c>
      <c r="I11" s="4">
        <v>125.482</v>
      </c>
      <c r="J11" s="4">
        <v>126.414</v>
      </c>
      <c r="K11" s="4">
        <v>126.937</v>
      </c>
      <c r="L11" s="4">
        <v>127.127</v>
      </c>
      <c r="M11" s="4">
        <v>127.52</v>
      </c>
      <c r="N11" s="4">
        <v>127.992</v>
      </c>
      <c r="O11" s="4">
        <v>128.02699999999999</v>
      </c>
      <c r="P11" s="4">
        <v>128.31800000000001</v>
      </c>
      <c r="Q11" s="4">
        <v>128.63499999999999</v>
      </c>
      <c r="R11" s="4">
        <v>130.10599999999999</v>
      </c>
      <c r="S11" s="4">
        <v>131.74100000000001</v>
      </c>
      <c r="T11" s="4">
        <v>133.482</v>
      </c>
      <c r="U11" s="4">
        <v>135.024</v>
      </c>
      <c r="V11" s="4">
        <v>135.51400000000001</v>
      </c>
      <c r="W11" s="4">
        <v>136.541</v>
      </c>
      <c r="X11" s="4">
        <v>138.61500000000001</v>
      </c>
      <c r="Y11" s="4">
        <v>140.45400000000001</v>
      </c>
      <c r="Z11" s="4">
        <v>141.73099999999999</v>
      </c>
      <c r="AA11" s="4"/>
      <c r="AB11" s="4"/>
      <c r="AC11" s="4"/>
      <c r="AD11" s="4"/>
      <c r="AE11" s="4"/>
      <c r="AF11" s="4"/>
      <c r="AG11" s="4"/>
      <c r="AH11" s="4"/>
      <c r="AI11" s="4"/>
      <c r="AJ11" s="19">
        <f t="shared" si="3"/>
        <v>141.73099999999999</v>
      </c>
      <c r="AK11" s="19">
        <f t="shared" si="2"/>
        <v>119.104</v>
      </c>
      <c r="AL11" s="19">
        <f t="shared" si="4"/>
        <v>22.626999999999995</v>
      </c>
    </row>
    <row r="12" spans="2:39" x14ac:dyDescent="0.25">
      <c r="B12" s="320"/>
      <c r="C12" s="3" t="s">
        <v>8</v>
      </c>
      <c r="D12" s="155">
        <v>66.521000000000001</v>
      </c>
      <c r="E12" s="4">
        <v>66.753</v>
      </c>
      <c r="F12" s="4">
        <v>66.790999999999997</v>
      </c>
      <c r="G12" s="4">
        <v>67.070999999999998</v>
      </c>
      <c r="H12" s="4">
        <v>67.192999999999998</v>
      </c>
      <c r="I12" s="4">
        <v>67.302000000000007</v>
      </c>
      <c r="J12" s="4">
        <v>67.361999999999995</v>
      </c>
      <c r="K12" s="4">
        <v>67.727999999999994</v>
      </c>
      <c r="L12" s="4">
        <v>67.885999999999996</v>
      </c>
      <c r="M12" s="4">
        <v>68.209999999999994</v>
      </c>
      <c r="N12" s="4">
        <v>68.623000000000005</v>
      </c>
      <c r="O12" s="4">
        <v>68.638000000000005</v>
      </c>
      <c r="P12" s="4">
        <v>68.870999999999995</v>
      </c>
      <c r="Q12" s="4">
        <v>69.141000000000005</v>
      </c>
      <c r="R12" s="4">
        <v>69.665000000000006</v>
      </c>
      <c r="S12" s="4">
        <v>71.344999999999999</v>
      </c>
      <c r="T12" s="4">
        <v>72.498000000000005</v>
      </c>
      <c r="U12" s="4">
        <v>73.665999999999997</v>
      </c>
      <c r="V12" s="4">
        <v>73.885000000000005</v>
      </c>
      <c r="W12" s="4">
        <v>74.540000000000006</v>
      </c>
      <c r="X12" s="4">
        <v>75.046999999999997</v>
      </c>
      <c r="Y12" s="4">
        <v>75.858999999999995</v>
      </c>
      <c r="Z12" s="4">
        <v>76.843000000000004</v>
      </c>
      <c r="AA12" s="4"/>
      <c r="AB12" s="4"/>
      <c r="AC12" s="4"/>
      <c r="AD12" s="4"/>
      <c r="AE12" s="4"/>
      <c r="AF12" s="4"/>
      <c r="AG12" s="4"/>
      <c r="AH12" s="4"/>
      <c r="AI12" s="4"/>
      <c r="AJ12" s="19">
        <f t="shared" si="3"/>
        <v>76.843000000000004</v>
      </c>
      <c r="AK12" s="19">
        <f t="shared" si="2"/>
        <v>66.521000000000001</v>
      </c>
      <c r="AL12" s="19">
        <f t="shared" si="4"/>
        <v>10.322000000000003</v>
      </c>
    </row>
    <row r="13" spans="2:39" x14ac:dyDescent="0.25">
      <c r="B13" s="320"/>
      <c r="C13" s="1"/>
      <c r="D13" s="150"/>
      <c r="E13" s="15"/>
      <c r="F13" s="15"/>
      <c r="G13" s="15"/>
      <c r="H13" s="15"/>
      <c r="I13" s="4"/>
      <c r="J13" s="15"/>
      <c r="K13" s="4"/>
      <c r="L13" s="15"/>
      <c r="M13" s="15"/>
      <c r="N13" s="15"/>
      <c r="O13" s="4"/>
      <c r="P13" s="4"/>
      <c r="Q13" s="4"/>
      <c r="R13" s="4"/>
      <c r="S13" s="15"/>
      <c r="T13" s="4"/>
      <c r="U13" s="15"/>
      <c r="V13" s="15"/>
      <c r="W13" s="15"/>
      <c r="X13" s="145"/>
      <c r="Y13" s="145"/>
      <c r="Z13" s="15"/>
      <c r="AA13" s="15"/>
      <c r="AB13" s="15"/>
      <c r="AC13" s="145"/>
      <c r="AD13" s="4"/>
      <c r="AE13" s="15"/>
      <c r="AF13" s="15"/>
      <c r="AG13" s="15"/>
      <c r="AH13" s="15"/>
      <c r="AI13" s="15"/>
    </row>
    <row r="14" spans="2:39" x14ac:dyDescent="0.25">
      <c r="B14" s="320"/>
      <c r="C14" s="6" t="s">
        <v>9</v>
      </c>
      <c r="D14" s="4"/>
      <c r="E14" s="7">
        <f>(E12-$D$12)/(E3-$D$3)</f>
        <v>2.5100075732987219E-2</v>
      </c>
      <c r="F14" s="7">
        <f>(F12-$D$12)/(F3-$D$3)</f>
        <v>2.5385483264383727E-2</v>
      </c>
      <c r="G14" s="7">
        <f t="shared" ref="G14:AI14" si="5">(G12-$D$12)/(G3-$D$3)</f>
        <v>2.0970755328478287E-2</v>
      </c>
      <c r="H14" s="7">
        <f t="shared" si="5"/>
        <v>1.8076178179470579E-2</v>
      </c>
      <c r="I14" s="7">
        <f t="shared" si="5"/>
        <v>1.6611013037837404E-2</v>
      </c>
      <c r="J14" s="7">
        <f t="shared" si="5"/>
        <v>1.5969162995594532E-2</v>
      </c>
      <c r="K14" s="7">
        <f t="shared" si="5"/>
        <v>1.5764589101927746E-2</v>
      </c>
      <c r="L14" s="7">
        <f t="shared" si="5"/>
        <v>1.6180846145639423E-2</v>
      </c>
      <c r="M14" s="7">
        <f t="shared" si="5"/>
        <v>1.6927748880002327E-2</v>
      </c>
      <c r="N14" s="7">
        <f t="shared" si="5"/>
        <v>1.8008447349708325E-2</v>
      </c>
      <c r="O14" s="7">
        <f t="shared" si="5"/>
        <v>1.8046356204553794E-2</v>
      </c>
      <c r="P14" s="7">
        <f t="shared" si="5"/>
        <v>1.8497674015884324E-2</v>
      </c>
      <c r="Q14" s="7">
        <f t="shared" si="5"/>
        <v>1.8945556833054943E-2</v>
      </c>
      <c r="R14" s="7">
        <f t="shared" si="5"/>
        <v>2.0920669142013029E-2</v>
      </c>
      <c r="S14" s="7">
        <f t="shared" si="5"/>
        <v>2.9382743120271827E-2</v>
      </c>
      <c r="T14" s="7">
        <f t="shared" si="5"/>
        <v>3.4142189624247449E-2</v>
      </c>
      <c r="U14" s="7">
        <f t="shared" si="5"/>
        <v>3.8270976726746779E-2</v>
      </c>
      <c r="V14" s="7">
        <f t="shared" si="5"/>
        <v>3.8580829037260629E-2</v>
      </c>
      <c r="W14" s="7">
        <f t="shared" si="5"/>
        <v>4.0418957947952791E-2</v>
      </c>
      <c r="X14" s="7">
        <f t="shared" si="5"/>
        <v>4.0589369450858122E-2</v>
      </c>
      <c r="Y14" s="7">
        <f t="shared" si="5"/>
        <v>4.228362358609318E-2</v>
      </c>
      <c r="Z14" s="7">
        <f t="shared" si="5"/>
        <v>4.4861096623900393E-2</v>
      </c>
      <c r="AA14" s="7">
        <f t="shared" si="5"/>
        <v>3.2229275971381685E-2</v>
      </c>
      <c r="AB14" s="7">
        <f>(AB12-$D$12)/(AB3-$D$3)</f>
        <v>3.2229275971381685E-2</v>
      </c>
      <c r="AC14" s="7">
        <f>(AC12-$D$12)/(AC3-$D$3)</f>
        <v>3.2229275971381685E-2</v>
      </c>
      <c r="AD14" s="7">
        <f>(AD12-$D$12)/(AD3-$D$3)</f>
        <v>3.2229275971381685E-2</v>
      </c>
      <c r="AE14" s="7">
        <f t="shared" si="5"/>
        <v>3.2229275971381685E-2</v>
      </c>
      <c r="AF14" s="7">
        <f t="shared" si="5"/>
        <v>3.2229275971381685E-2</v>
      </c>
      <c r="AG14" s="7">
        <f t="shared" si="5"/>
        <v>3.2229275971381685E-2</v>
      </c>
      <c r="AH14" s="7">
        <f t="shared" si="5"/>
        <v>3.2229275971381685E-2</v>
      </c>
      <c r="AI14" s="7">
        <f t="shared" si="5"/>
        <v>3.2229275971381685E-2</v>
      </c>
      <c r="AJ14" s="7"/>
      <c r="AK14" s="7"/>
      <c r="AL14" s="7">
        <f>AL12/AL3</f>
        <v>4.4861096623900393E-2</v>
      </c>
    </row>
    <row r="15" spans="2:39" x14ac:dyDescent="0.25">
      <c r="B15" s="320"/>
      <c r="C15" s="6" t="s">
        <v>10</v>
      </c>
      <c r="D15" s="4"/>
      <c r="E15" s="8">
        <f>(E12-D12)/(E3-D3)</f>
        <v>2.5100075732987219E-2</v>
      </c>
      <c r="F15" s="8">
        <f t="shared" ref="F15:AI15" si="6">(F12-E12)/(F3-E3)</f>
        <v>2.7279253409894833E-2</v>
      </c>
      <c r="G15" s="8">
        <f t="shared" si="6"/>
        <v>1.7959078955808557E-2</v>
      </c>
      <c r="H15" s="8">
        <f t="shared" si="6"/>
        <v>1.1142570097725738E-2</v>
      </c>
      <c r="I15" s="8">
        <f t="shared" si="6"/>
        <v>1.1076110151407885E-2</v>
      </c>
      <c r="J15" s="8">
        <f t="shared" si="6"/>
        <v>1.0625110678234241E-2</v>
      </c>
      <c r="K15" s="8">
        <f t="shared" si="6"/>
        <v>1.5313807531380973E-2</v>
      </c>
      <c r="L15" s="8">
        <f t="shared" si="6"/>
        <v>2.026940346375879E-2</v>
      </c>
      <c r="M15" s="8">
        <f t="shared" si="6"/>
        <v>2.1014398754702006E-2</v>
      </c>
      <c r="N15" s="8">
        <f t="shared" si="6"/>
        <v>2.4371533105158327E-2</v>
      </c>
      <c r="O15" s="8">
        <f t="shared" si="6"/>
        <v>2.5597269624563861E-2</v>
      </c>
      <c r="P15" s="8">
        <f t="shared" si="6"/>
        <v>2.3936716663241393E-2</v>
      </c>
      <c r="Q15" s="8">
        <f t="shared" si="6"/>
        <v>2.4004267425320865E-2</v>
      </c>
      <c r="R15" s="8">
        <f t="shared" si="6"/>
        <v>4.36994412476025E-2</v>
      </c>
      <c r="S15" s="8">
        <f t="shared" si="6"/>
        <v>0.12089810017270942</v>
      </c>
      <c r="T15" s="8">
        <f t="shared" si="6"/>
        <v>0.1059353178978365</v>
      </c>
      <c r="U15" s="8">
        <f t="shared" si="6"/>
        <v>0.10040402303790642</v>
      </c>
      <c r="V15" s="8">
        <f t="shared" si="6"/>
        <v>5.2429973665316036E-2</v>
      </c>
      <c r="W15" s="8">
        <f t="shared" si="6"/>
        <v>8.7043189368764609E-2</v>
      </c>
      <c r="X15" s="8">
        <f t="shared" si="6"/>
        <v>4.3489449305199421E-2</v>
      </c>
      <c r="Y15" s="8">
        <f t="shared" si="6"/>
        <v>7.5275794938349669E-2</v>
      </c>
      <c r="Z15" s="8">
        <f t="shared" si="6"/>
        <v>0.10642439974042817</v>
      </c>
      <c r="AA15" s="8">
        <f t="shared" si="6"/>
        <v>3.3496201747017652E-2</v>
      </c>
      <c r="AB15" s="8" t="e">
        <f>(AB12-AA12)/(AB3-AA3)</f>
        <v>#DIV/0!</v>
      </c>
      <c r="AC15" s="8" t="e">
        <f>(AC12-AB12)/(AC3-AB3)</f>
        <v>#DIV/0!</v>
      </c>
      <c r="AD15" s="8" t="e">
        <f>(AD12-AC12)/(AD3-AC3)</f>
        <v>#DIV/0!</v>
      </c>
      <c r="AE15" s="8" t="e">
        <f t="shared" si="6"/>
        <v>#DIV/0!</v>
      </c>
      <c r="AF15" s="8" t="e">
        <f t="shared" si="6"/>
        <v>#DIV/0!</v>
      </c>
      <c r="AG15" s="8" t="e">
        <f t="shared" si="6"/>
        <v>#DIV/0!</v>
      </c>
      <c r="AH15" s="8" t="e">
        <f t="shared" si="6"/>
        <v>#DIV/0!</v>
      </c>
      <c r="AI15" s="8" t="e">
        <f t="shared" si="6"/>
        <v>#DIV/0!</v>
      </c>
    </row>
    <row r="16" spans="2:39" x14ac:dyDescent="0.25">
      <c r="B16" s="320"/>
      <c r="C16" s="6" t="s">
        <v>11</v>
      </c>
      <c r="D16" s="4"/>
      <c r="E16" s="7">
        <f>(E11-$D$11)/(E3-$D$3)</f>
        <v>0.12149734934545194</v>
      </c>
      <c r="F16" s="7">
        <f>(F11-$D$11)/(F3-$D$3)</f>
        <v>0.1206280556600179</v>
      </c>
      <c r="G16" s="7">
        <f t="shared" ref="G16:AI16" si="7">(G11-$D$11)/(G3-$D$3)</f>
        <v>0.14923552064666268</v>
      </c>
      <c r="H16" s="7">
        <f t="shared" si="7"/>
        <v>0.1406014633096625</v>
      </c>
      <c r="I16" s="7">
        <f t="shared" si="7"/>
        <v>0.13565306165854824</v>
      </c>
      <c r="J16" s="7">
        <f t="shared" si="7"/>
        <v>0.13880449643019849</v>
      </c>
      <c r="K16" s="7">
        <f t="shared" si="7"/>
        <v>0.10230656705501298</v>
      </c>
      <c r="L16" s="7">
        <f t="shared" si="7"/>
        <v>9.5105442217190861E-2</v>
      </c>
      <c r="M16" s="7">
        <f t="shared" si="7"/>
        <v>8.43480962546478E-2</v>
      </c>
      <c r="N16" s="7">
        <f t="shared" si="7"/>
        <v>7.6146089459660976E-2</v>
      </c>
      <c r="O16" s="7">
        <f t="shared" si="7"/>
        <v>7.6064070105447773E-2</v>
      </c>
      <c r="P16" s="7">
        <f t="shared" si="7"/>
        <v>7.2526624843556944E-2</v>
      </c>
      <c r="Q16" s="7">
        <f t="shared" si="7"/>
        <v>6.8919886326658852E-2</v>
      </c>
      <c r="R16" s="7">
        <f t="shared" si="7"/>
        <v>7.3209033683341876E-2</v>
      </c>
      <c r="S16" s="7">
        <f t="shared" si="7"/>
        <v>7.6971335988987491E-2</v>
      </c>
      <c r="T16" s="7">
        <f t="shared" si="7"/>
        <v>8.2130902194651093E-2</v>
      </c>
      <c r="U16" s="7">
        <f t="shared" si="7"/>
        <v>8.5272771097244099E-2</v>
      </c>
      <c r="V16" s="7">
        <f t="shared" si="7"/>
        <v>8.5973846347290453E-2</v>
      </c>
      <c r="W16" s="7">
        <f t="shared" si="7"/>
        <v>8.7889433812003023E-2</v>
      </c>
      <c r="X16" s="7">
        <f t="shared" si="7"/>
        <v>9.2885196734188782E-2</v>
      </c>
      <c r="Y16" s="7">
        <f t="shared" si="7"/>
        <v>9.6675451227574455E-2</v>
      </c>
      <c r="Z16" s="7">
        <f t="shared" si="7"/>
        <v>9.8340634887521192E-2</v>
      </c>
      <c r="AA16" s="7">
        <f t="shared" si="7"/>
        <v>5.7705622063640723E-2</v>
      </c>
      <c r="AB16" s="7">
        <f>(AB11-$D$11)/(AB3-$D$3)</f>
        <v>5.7705622063640723E-2</v>
      </c>
      <c r="AC16" s="7">
        <f>(AC11-$D$11)/(AC3-$D$3)</f>
        <v>5.7705622063640723E-2</v>
      </c>
      <c r="AD16" s="7">
        <f t="shared" si="7"/>
        <v>5.7705622063640723E-2</v>
      </c>
      <c r="AE16" s="7">
        <f t="shared" si="7"/>
        <v>5.7705622063640723E-2</v>
      </c>
      <c r="AF16" s="7">
        <f t="shared" si="7"/>
        <v>5.7705622063640723E-2</v>
      </c>
      <c r="AG16" s="7">
        <f t="shared" si="7"/>
        <v>5.7705622063640723E-2</v>
      </c>
      <c r="AH16" s="7">
        <f t="shared" si="7"/>
        <v>5.7705622063640723E-2</v>
      </c>
      <c r="AI16" s="7">
        <f t="shared" si="7"/>
        <v>5.7705622063640723E-2</v>
      </c>
      <c r="AJ16" s="7"/>
      <c r="AK16" s="7"/>
      <c r="AL16" s="7">
        <f>AL11/AL3</f>
        <v>9.8340634887521192E-2</v>
      </c>
    </row>
    <row r="17" spans="2:38" x14ac:dyDescent="0.25">
      <c r="B17" s="320"/>
      <c r="C17" s="6" t="s">
        <v>12</v>
      </c>
      <c r="D17" s="4"/>
      <c r="E17" s="8">
        <f>(E11-D11)/(E3-D3)</f>
        <v>0.12149734934545194</v>
      </c>
      <c r="F17" s="8">
        <f t="shared" ref="F17:AI17" si="8">(F11-E11)/(F3-E3)</f>
        <v>0.11486001435745945</v>
      </c>
      <c r="G17" s="8">
        <f t="shared" si="8"/>
        <v>0.16875120261690044</v>
      </c>
      <c r="H17" s="8">
        <f t="shared" si="8"/>
        <v>0.11991962736322898</v>
      </c>
      <c r="I17" s="8">
        <f t="shared" si="8"/>
        <v>0.11695965857127888</v>
      </c>
      <c r="J17" s="8">
        <f t="shared" si="8"/>
        <v>0.16504338586860509</v>
      </c>
      <c r="K17" s="8">
        <f t="shared" si="8"/>
        <v>2.1882845188284691E-2</v>
      </c>
      <c r="L17" s="8">
        <f t="shared" si="8"/>
        <v>2.4374599101987936E-2</v>
      </c>
      <c r="M17" s="8">
        <f t="shared" si="8"/>
        <v>2.5489687378388741E-2</v>
      </c>
      <c r="N17" s="8">
        <f t="shared" si="8"/>
        <v>2.7853180691609278E-2</v>
      </c>
      <c r="O17" s="8">
        <f t="shared" si="8"/>
        <v>5.9726962457283338E-2</v>
      </c>
      <c r="P17" s="8">
        <f t="shared" si="8"/>
        <v>2.9895212656670177E-2</v>
      </c>
      <c r="Q17" s="8">
        <f t="shared" si="8"/>
        <v>2.8182788051207105E-2</v>
      </c>
      <c r="R17" s="8">
        <f t="shared" si="8"/>
        <v>0.12267533983821244</v>
      </c>
      <c r="S17" s="8">
        <f t="shared" si="8"/>
        <v>0.11765975820379948</v>
      </c>
      <c r="T17" s="8">
        <f t="shared" si="8"/>
        <v>0.15995957368614994</v>
      </c>
      <c r="U17" s="8">
        <f t="shared" si="8"/>
        <v>0.13255394137367543</v>
      </c>
      <c r="V17" s="8">
        <f t="shared" si="8"/>
        <v>0.11730907349773681</v>
      </c>
      <c r="W17" s="8">
        <f t="shared" si="8"/>
        <v>0.13647840531560296</v>
      </c>
      <c r="X17" s="8">
        <f t="shared" si="8"/>
        <v>0.177903585520682</v>
      </c>
      <c r="Y17" s="8">
        <f t="shared" si="8"/>
        <v>0.17048298878278983</v>
      </c>
      <c r="Z17" s="8">
        <f t="shared" si="8"/>
        <v>0.13811377893142696</v>
      </c>
      <c r="AA17" s="8">
        <f t="shared" si="8"/>
        <v>6.1781166401709435E-2</v>
      </c>
      <c r="AB17" s="8" t="e">
        <f t="shared" si="8"/>
        <v>#DIV/0!</v>
      </c>
      <c r="AC17" s="8" t="e">
        <f>(AC11-AB11)/(AC3-AB3)</f>
        <v>#DIV/0!</v>
      </c>
      <c r="AD17" s="8" t="e">
        <f t="shared" si="8"/>
        <v>#DIV/0!</v>
      </c>
      <c r="AE17" s="8" t="e">
        <f t="shared" si="8"/>
        <v>#DIV/0!</v>
      </c>
      <c r="AF17" s="8" t="e">
        <f t="shared" si="8"/>
        <v>#DIV/0!</v>
      </c>
      <c r="AG17" s="8" t="e">
        <f t="shared" si="8"/>
        <v>#DIV/0!</v>
      </c>
      <c r="AH17" s="8" t="e">
        <f t="shared" si="8"/>
        <v>#DIV/0!</v>
      </c>
      <c r="AI17" s="8" t="e">
        <f t="shared" si="8"/>
        <v>#DIV/0!</v>
      </c>
      <c r="AJ17" s="8"/>
      <c r="AK17" s="8"/>
      <c r="AL17" s="8"/>
    </row>
    <row r="18" spans="2: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2:38" x14ac:dyDescent="0.25">
      <c r="B19" s="52"/>
      <c r="C19" s="53"/>
      <c r="D19" s="54"/>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row>
    <row r="22" spans="2:38" x14ac:dyDescent="0.25">
      <c r="L22" s="19"/>
      <c r="AB22" s="54"/>
      <c r="AC22" s="54"/>
      <c r="AD22" s="54"/>
      <c r="AE22" s="54"/>
      <c r="AF22" s="54"/>
    </row>
    <row r="23" spans="2:38" x14ac:dyDescent="0.25">
      <c r="L23" s="19"/>
      <c r="AB23" s="54"/>
      <c r="AC23" s="54"/>
      <c r="AD23" s="54"/>
      <c r="AE23" s="54"/>
      <c r="AF23" s="54"/>
    </row>
    <row r="24" spans="2:38" x14ac:dyDescent="0.25">
      <c r="L24" s="19"/>
      <c r="AB24" s="54"/>
      <c r="AC24" s="54"/>
      <c r="AD24" s="54"/>
      <c r="AE24" s="54"/>
      <c r="AF24" s="54"/>
    </row>
    <row r="25" spans="2:38" x14ac:dyDescent="0.25">
      <c r="L25" s="19"/>
      <c r="AB25" s="170"/>
      <c r="AC25" s="170"/>
      <c r="AD25" s="170"/>
      <c r="AE25" s="170"/>
      <c r="AF25" s="54"/>
    </row>
    <row r="26" spans="2:38" x14ac:dyDescent="0.25">
      <c r="L26" s="19"/>
      <c r="AB26" s="170"/>
      <c r="AC26" s="170"/>
      <c r="AD26" s="170"/>
      <c r="AE26" s="170"/>
      <c r="AF26" s="54"/>
    </row>
    <row r="27" spans="2:38" x14ac:dyDescent="0.25">
      <c r="L27" s="19"/>
      <c r="AB27" s="170"/>
      <c r="AC27" s="170"/>
      <c r="AD27" s="170"/>
      <c r="AE27" s="170"/>
      <c r="AF27" s="54"/>
    </row>
    <row r="28" spans="2:38" x14ac:dyDescent="0.25">
      <c r="L28" s="19"/>
      <c r="AB28" s="170"/>
      <c r="AC28" s="170"/>
      <c r="AD28" s="170"/>
      <c r="AE28" s="170"/>
      <c r="AF28" s="54"/>
    </row>
    <row r="29" spans="2:38" x14ac:dyDescent="0.25">
      <c r="L29" s="19"/>
      <c r="AB29" s="170"/>
      <c r="AC29" s="170"/>
      <c r="AD29" s="170"/>
      <c r="AE29" s="170"/>
      <c r="AF29" s="54"/>
    </row>
    <row r="30" spans="2:38" x14ac:dyDescent="0.25">
      <c r="L30" s="19"/>
      <c r="AB30" s="170"/>
      <c r="AC30" s="170"/>
      <c r="AD30" s="170"/>
      <c r="AE30" s="170"/>
      <c r="AF30" s="54"/>
    </row>
    <row r="31" spans="2:38" x14ac:dyDescent="0.25">
      <c r="L31" s="19"/>
      <c r="AB31" s="170"/>
      <c r="AC31" s="170"/>
      <c r="AD31" s="170"/>
      <c r="AE31" s="170"/>
      <c r="AF31" s="54"/>
    </row>
    <row r="32" spans="2:38" x14ac:dyDescent="0.25">
      <c r="L32" s="19"/>
      <c r="AB32" s="170"/>
      <c r="AC32" s="170"/>
      <c r="AD32" s="170"/>
      <c r="AE32" s="170"/>
      <c r="AF32" s="54"/>
    </row>
    <row r="33" spans="12:32" x14ac:dyDescent="0.25">
      <c r="L33" s="19"/>
      <c r="AB33" s="170"/>
      <c r="AC33" s="170"/>
      <c r="AD33" s="170"/>
      <c r="AE33" s="170"/>
      <c r="AF33" s="54"/>
    </row>
    <row r="34" spans="12:32" x14ac:dyDescent="0.25">
      <c r="L34" s="19"/>
      <c r="AB34" s="54"/>
      <c r="AC34" s="54"/>
      <c r="AD34" s="54"/>
      <c r="AE34" s="54"/>
      <c r="AF34" s="54"/>
    </row>
  </sheetData>
  <mergeCells count="1">
    <mergeCell ref="B2:B18"/>
  </mergeCells>
  <conditionalFormatting sqref="E16:AL16">
    <cfRule type="cellIs" dxfId="237" priority="8" operator="greaterThan">
      <formula>0.2</formula>
    </cfRule>
  </conditionalFormatting>
  <conditionalFormatting sqref="E14:AL14">
    <cfRule type="cellIs" dxfId="236" priority="5" operator="lessThan">
      <formula>0.15</formula>
    </cfRule>
    <cfRule type="cellIs" dxfId="235" priority="7" operator="greaterThan">
      <formula>0.15</formula>
    </cfRule>
  </conditionalFormatting>
  <conditionalFormatting sqref="E16:AL16">
    <cfRule type="cellIs" dxfId="234" priority="6" operator="lessThan">
      <formula>0.2</formula>
    </cfRule>
  </conditionalFormatting>
  <pageMargins left="0.7" right="0.7" top="0.75" bottom="0.75" header="0.3" footer="0.3"/>
  <pageSetup paperSize="9" orientation="portrait" horizontalDpi="360" verticalDpi="36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L51"/>
  <sheetViews>
    <sheetView workbookViewId="0">
      <pane xSplit="4" ySplit="2" topLeftCell="U3" activePane="bottomRight" state="frozen"/>
      <selection activeCell="S11" sqref="S11"/>
      <selection pane="topRight" activeCell="S11" sqref="S11"/>
      <selection pane="bottomLeft" activeCell="S11" sqref="S11"/>
      <selection pane="bottomRight" activeCell="AB11" sqref="AB11"/>
    </sheetView>
  </sheetViews>
  <sheetFormatPr defaultRowHeight="15" x14ac:dyDescent="0.25"/>
  <cols>
    <col min="1" max="1" width="3.7109375" customWidth="1"/>
    <col min="4" max="4" width="14" customWidth="1"/>
    <col min="5" max="5" width="10.7109375" customWidth="1"/>
    <col min="6" max="6" width="11.28515625" customWidth="1"/>
    <col min="7" max="7" width="10.7109375" customWidth="1"/>
    <col min="8" max="8" width="11.42578125" customWidth="1"/>
    <col min="9" max="35" width="10.7109375" customWidth="1"/>
    <col min="36" max="37" width="9.140625" hidden="1" customWidth="1"/>
    <col min="38" max="38" width="6.5703125" hidden="1" customWidth="1"/>
  </cols>
  <sheetData>
    <row r="1" spans="2:38" ht="27.75" customHeight="1" x14ac:dyDescent="0.25">
      <c r="D1" s="58"/>
    </row>
    <row r="2" spans="2:38" x14ac:dyDescent="0.25">
      <c r="B2" s="319" t="s">
        <v>189</v>
      </c>
      <c r="C2" s="1"/>
      <c r="D2" s="166"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45323</v>
      </c>
      <c r="AK2" s="151">
        <v>45324</v>
      </c>
      <c r="AL2" s="151">
        <v>45325</v>
      </c>
    </row>
    <row r="3" spans="2:38" x14ac:dyDescent="0.25">
      <c r="B3" s="320"/>
      <c r="C3" s="3" t="s">
        <v>0</v>
      </c>
      <c r="D3" s="14">
        <f t="shared" ref="D3:AH3" si="0">D4+D5+D6</f>
        <v>1012.9960000000001</v>
      </c>
      <c r="E3" s="14">
        <f t="shared" si="0"/>
        <v>1015.115</v>
      </c>
      <c r="F3" s="14">
        <f t="shared" si="0"/>
        <v>1022.111</v>
      </c>
      <c r="G3" s="14">
        <f t="shared" si="0"/>
        <v>1033.308</v>
      </c>
      <c r="H3" s="14">
        <f t="shared" si="0"/>
        <v>1043.0650000000001</v>
      </c>
      <c r="I3" s="14">
        <f t="shared" si="0"/>
        <v>1052.3040000000001</v>
      </c>
      <c r="J3" s="14">
        <f t="shared" si="0"/>
        <v>1060.962</v>
      </c>
      <c r="K3" s="14">
        <f t="shared" si="0"/>
        <v>1068.086</v>
      </c>
      <c r="L3" s="14">
        <f t="shared" si="0"/>
        <v>1081.915</v>
      </c>
      <c r="M3" s="14">
        <f t="shared" si="0"/>
        <v>1092.0809999999999</v>
      </c>
      <c r="N3" s="14">
        <f t="shared" si="0"/>
        <v>1106.8920000000001</v>
      </c>
      <c r="O3" s="14">
        <f t="shared" si="0"/>
        <v>1108.885</v>
      </c>
      <c r="P3" s="14">
        <f t="shared" si="0"/>
        <v>1120.528</v>
      </c>
      <c r="Q3" s="14">
        <f t="shared" si="0"/>
        <v>1133.6210000000001</v>
      </c>
      <c r="R3" s="14">
        <f t="shared" si="0"/>
        <v>1150.9959999999999</v>
      </c>
      <c r="S3" s="14">
        <f t="shared" si="0"/>
        <v>1170.7170000000001</v>
      </c>
      <c r="T3" s="14">
        <f t="shared" si="0"/>
        <v>1187.0349999999999</v>
      </c>
      <c r="U3" s="14">
        <f t="shared" si="0"/>
        <v>1205.367</v>
      </c>
      <c r="V3" s="14">
        <f t="shared" si="0"/>
        <v>1215.7180000000001</v>
      </c>
      <c r="W3" s="14">
        <f t="shared" si="0"/>
        <v>1217.117</v>
      </c>
      <c r="X3" s="14">
        <f t="shared" si="0"/>
        <v>1234.8499999999999</v>
      </c>
      <c r="Y3" s="14">
        <f t="shared" si="0"/>
        <v>1256.7840000000001</v>
      </c>
      <c r="Z3" s="14">
        <f t="shared" si="0"/>
        <v>1288.0309999999999</v>
      </c>
      <c r="AA3" s="14">
        <f t="shared" si="0"/>
        <v>1291.617</v>
      </c>
      <c r="AB3" s="14">
        <f t="shared" si="0"/>
        <v>0</v>
      </c>
      <c r="AC3" s="14">
        <f t="shared" si="0"/>
        <v>0</v>
      </c>
      <c r="AD3" s="14">
        <f t="shared" si="0"/>
        <v>0</v>
      </c>
      <c r="AE3" s="14">
        <f t="shared" si="0"/>
        <v>0</v>
      </c>
      <c r="AF3" s="14">
        <f t="shared" si="0"/>
        <v>0</v>
      </c>
      <c r="AG3" s="14">
        <f t="shared" si="0"/>
        <v>0</v>
      </c>
      <c r="AH3" s="14">
        <f t="shared" si="0"/>
        <v>0</v>
      </c>
      <c r="AI3" s="14">
        <f t="shared" ref="AI3" si="1">AI4+AI5+AI6</f>
        <v>0</v>
      </c>
      <c r="AJ3" s="19">
        <f t="shared" ref="AJ3:AJ10" si="2">MAX(D3:AH3)</f>
        <v>1291.617</v>
      </c>
      <c r="AK3" s="19">
        <f t="shared" ref="AK3:AK12" si="3">D3</f>
        <v>1012.9960000000001</v>
      </c>
      <c r="AL3" s="19">
        <f>AJ3-AK3</f>
        <v>278.62099999999987</v>
      </c>
    </row>
    <row r="4" spans="2:38" x14ac:dyDescent="0.25">
      <c r="B4" s="320"/>
      <c r="C4" s="3" t="s">
        <v>1</v>
      </c>
      <c r="D4" s="177">
        <v>351.108</v>
      </c>
      <c r="E4" s="4">
        <v>351.298</v>
      </c>
      <c r="F4" s="4">
        <v>354.9</v>
      </c>
      <c r="G4" s="4">
        <v>1033.308</v>
      </c>
      <c r="H4" s="4">
        <v>367.69299999999998</v>
      </c>
      <c r="I4" s="4">
        <v>373.03100000000001</v>
      </c>
      <c r="J4" s="4">
        <v>377.89800000000002</v>
      </c>
      <c r="K4" s="4">
        <v>1068.086</v>
      </c>
      <c r="L4" s="4">
        <v>389.79399999999998</v>
      </c>
      <c r="M4" s="4">
        <v>1092.0809999999999</v>
      </c>
      <c r="N4" s="4">
        <v>404.822</v>
      </c>
      <c r="O4" s="4">
        <v>404.94299999999998</v>
      </c>
      <c r="P4" s="4">
        <v>411.46699999999998</v>
      </c>
      <c r="Q4" s="4">
        <v>419.846</v>
      </c>
      <c r="R4" s="4">
        <v>426.786</v>
      </c>
      <c r="S4" s="4">
        <v>437.64100000000002</v>
      </c>
      <c r="T4" s="4">
        <v>445.05</v>
      </c>
      <c r="U4" s="4">
        <v>1205.367</v>
      </c>
      <c r="V4" s="4">
        <v>461.72300000000001</v>
      </c>
      <c r="W4" s="4">
        <v>1217.117</v>
      </c>
      <c r="X4" s="4">
        <v>1234.8499999999999</v>
      </c>
      <c r="Y4" s="4">
        <v>1256.7840000000001</v>
      </c>
      <c r="Z4" s="4">
        <v>1288.0309999999999</v>
      </c>
      <c r="AA4" s="4">
        <v>1291.617</v>
      </c>
      <c r="AB4" s="4"/>
      <c r="AC4" s="4"/>
      <c r="AD4" s="4"/>
      <c r="AE4" s="4"/>
      <c r="AF4" s="4"/>
      <c r="AG4" s="4"/>
      <c r="AH4" s="4"/>
      <c r="AI4" s="4"/>
      <c r="AJ4" s="19">
        <f>MAX(D4:AI4)</f>
        <v>1291.617</v>
      </c>
      <c r="AK4" s="19">
        <f t="shared" si="3"/>
        <v>351.108</v>
      </c>
      <c r="AL4" s="19">
        <f t="shared" ref="AL4:AL12" si="4">AJ4-AK4</f>
        <v>940.50900000000001</v>
      </c>
    </row>
    <row r="5" spans="2:38" x14ac:dyDescent="0.25">
      <c r="B5" s="320"/>
      <c r="C5" s="3" t="s">
        <v>2</v>
      </c>
      <c r="D5" s="177">
        <v>262.18700000000001</v>
      </c>
      <c r="E5" s="4">
        <v>262.18700000000001</v>
      </c>
      <c r="F5" s="4">
        <v>263.58999999999997</v>
      </c>
      <c r="G5" s="4"/>
      <c r="H5" s="4">
        <v>267.90100000000001</v>
      </c>
      <c r="I5" s="4">
        <v>269.85899999999998</v>
      </c>
      <c r="J5" s="4">
        <v>271.56200000000001</v>
      </c>
      <c r="K5" s="4"/>
      <c r="L5" s="4">
        <v>276.07100000000003</v>
      </c>
      <c r="M5" s="4"/>
      <c r="N5" s="4">
        <v>281.983</v>
      </c>
      <c r="O5" s="4">
        <v>281.983</v>
      </c>
      <c r="P5" s="4">
        <v>284.55</v>
      </c>
      <c r="Q5" s="4">
        <v>287.08300000000003</v>
      </c>
      <c r="R5" s="4">
        <v>294.82299999999998</v>
      </c>
      <c r="S5" s="4">
        <v>300.19900000000001</v>
      </c>
      <c r="T5" s="4">
        <v>306.80599999999998</v>
      </c>
      <c r="U5" s="4"/>
      <c r="V5" s="4">
        <v>315.52100000000002</v>
      </c>
      <c r="W5" s="4"/>
      <c r="X5" s="4"/>
      <c r="Y5" s="4"/>
      <c r="Z5" s="4"/>
      <c r="AA5" s="4"/>
      <c r="AB5" s="4"/>
      <c r="AC5" s="4"/>
      <c r="AD5" s="4"/>
      <c r="AE5" s="4"/>
      <c r="AF5" s="4"/>
      <c r="AG5" s="4"/>
      <c r="AH5" s="4"/>
      <c r="AI5" s="4"/>
      <c r="AJ5" s="19">
        <f t="shared" si="2"/>
        <v>315.52100000000002</v>
      </c>
      <c r="AK5" s="19">
        <f t="shared" si="3"/>
        <v>262.18700000000001</v>
      </c>
      <c r="AL5" s="19">
        <f t="shared" si="4"/>
        <v>53.334000000000003</v>
      </c>
    </row>
    <row r="6" spans="2:38" x14ac:dyDescent="0.25">
      <c r="B6" s="320"/>
      <c r="C6" s="3" t="s">
        <v>3</v>
      </c>
      <c r="D6" s="177">
        <v>399.70100000000002</v>
      </c>
      <c r="E6" s="4">
        <v>401.63</v>
      </c>
      <c r="F6" s="4">
        <v>403.62099999999998</v>
      </c>
      <c r="G6" s="4"/>
      <c r="H6" s="4">
        <v>407.471</v>
      </c>
      <c r="I6" s="4">
        <v>409.41399999999999</v>
      </c>
      <c r="J6" s="4">
        <v>411.50200000000001</v>
      </c>
      <c r="K6" s="4"/>
      <c r="L6" s="4">
        <v>416.05</v>
      </c>
      <c r="M6" s="4"/>
      <c r="N6" s="4">
        <v>420.08699999999999</v>
      </c>
      <c r="O6" s="4">
        <v>421.959</v>
      </c>
      <c r="P6" s="4">
        <v>424.51100000000002</v>
      </c>
      <c r="Q6" s="4">
        <v>426.69200000000001</v>
      </c>
      <c r="R6" s="4">
        <v>429.387</v>
      </c>
      <c r="S6" s="4">
        <v>432.87700000000001</v>
      </c>
      <c r="T6" s="4">
        <v>435.17899999999997</v>
      </c>
      <c r="U6" s="4"/>
      <c r="V6" s="4">
        <v>438.47399999999999</v>
      </c>
      <c r="W6" s="4"/>
      <c r="X6" s="4"/>
      <c r="Y6" s="4"/>
      <c r="Z6" s="4"/>
      <c r="AA6" s="4"/>
      <c r="AB6" s="4"/>
      <c r="AC6" s="4"/>
      <c r="AD6" s="4"/>
      <c r="AE6" s="4"/>
      <c r="AF6" s="4"/>
      <c r="AG6" s="4"/>
      <c r="AH6" s="4"/>
      <c r="AI6" s="4"/>
      <c r="AJ6" s="19">
        <f t="shared" si="2"/>
        <v>438.47399999999999</v>
      </c>
      <c r="AK6" s="19">
        <f t="shared" si="3"/>
        <v>399.70100000000002</v>
      </c>
      <c r="AL6" s="19">
        <f t="shared" si="4"/>
        <v>38.772999999999968</v>
      </c>
    </row>
    <row r="7" spans="2:38" x14ac:dyDescent="0.25">
      <c r="B7" s="320"/>
      <c r="C7" s="3" t="s">
        <v>14</v>
      </c>
      <c r="D7" s="177"/>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77"/>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77"/>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7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77">
        <v>46.521999999999998</v>
      </c>
      <c r="E11" s="4">
        <v>46.704000000000001</v>
      </c>
      <c r="F11" s="4">
        <v>47.204999999999998</v>
      </c>
      <c r="G11" s="4">
        <v>47.996000000000002</v>
      </c>
      <c r="H11" s="4">
        <v>48.591000000000001</v>
      </c>
      <c r="I11" s="4">
        <v>49.277000000000001</v>
      </c>
      <c r="J11" s="4">
        <v>49.716999999999999</v>
      </c>
      <c r="K11" s="4">
        <v>50.082000000000001</v>
      </c>
      <c r="L11" s="4">
        <v>50.795999999999999</v>
      </c>
      <c r="M11" s="4">
        <v>51.341000000000001</v>
      </c>
      <c r="N11" s="4">
        <v>52.094000000000001</v>
      </c>
      <c r="O11" s="4">
        <v>52.198</v>
      </c>
      <c r="P11" s="4">
        <v>52.670999999999999</v>
      </c>
      <c r="Q11" s="4">
        <v>53.109000000000002</v>
      </c>
      <c r="R11" s="4">
        <v>53.591999999999999</v>
      </c>
      <c r="S11" s="4">
        <v>54.127000000000002</v>
      </c>
      <c r="T11" s="4">
        <v>54.554000000000002</v>
      </c>
      <c r="U11" s="4">
        <v>55</v>
      </c>
      <c r="V11" s="4">
        <v>55.338000000000001</v>
      </c>
      <c r="W11" s="4">
        <v>55.356000000000002</v>
      </c>
      <c r="X11" s="4">
        <v>55.838999999999999</v>
      </c>
      <c r="Y11" s="4">
        <v>56.415999999999997</v>
      </c>
      <c r="Z11" s="4">
        <v>57.36</v>
      </c>
      <c r="AA11" s="4">
        <v>57.426000000000002</v>
      </c>
      <c r="AB11" s="4"/>
      <c r="AC11" s="4"/>
      <c r="AD11" s="4"/>
      <c r="AE11" s="4"/>
      <c r="AF11" s="4"/>
      <c r="AG11" s="4"/>
      <c r="AH11" s="4"/>
      <c r="AI11" s="4"/>
      <c r="AJ11" s="19">
        <f>MAX(D11:AI11)</f>
        <v>57.426000000000002</v>
      </c>
      <c r="AK11" s="19">
        <f t="shared" si="3"/>
        <v>46.521999999999998</v>
      </c>
      <c r="AL11" s="19">
        <f t="shared" si="4"/>
        <v>10.904000000000003</v>
      </c>
    </row>
    <row r="12" spans="2:38" s="42" customFormat="1" x14ac:dyDescent="0.25">
      <c r="B12" s="320"/>
      <c r="C12" s="40" t="s">
        <v>8</v>
      </c>
      <c r="D12" s="177">
        <v>2.63</v>
      </c>
      <c r="E12" s="4">
        <v>2.6309999999999998</v>
      </c>
      <c r="F12" s="4">
        <v>2.6819999999999999</v>
      </c>
      <c r="G12" s="4">
        <v>2.7389999999999999</v>
      </c>
      <c r="H12" s="4">
        <v>2.7850000000000001</v>
      </c>
      <c r="I12" s="4">
        <v>2.8290000000000002</v>
      </c>
      <c r="J12" s="4">
        <v>2.8759999999999999</v>
      </c>
      <c r="K12" s="4">
        <v>2.9249999999999998</v>
      </c>
      <c r="L12" s="4">
        <v>3.0270000000000001</v>
      </c>
      <c r="M12" s="4">
        <v>3.15</v>
      </c>
      <c r="N12" s="4">
        <v>3.2469999999999999</v>
      </c>
      <c r="O12" s="4">
        <v>3.2480000000000002</v>
      </c>
      <c r="P12" s="4">
        <v>3.3260000000000001</v>
      </c>
      <c r="Q12" s="4">
        <v>3.3780000000000001</v>
      </c>
      <c r="R12" s="4">
        <v>4.282</v>
      </c>
      <c r="S12" s="4">
        <v>5.4989999999999997</v>
      </c>
      <c r="T12" s="4">
        <v>7.2729999999999997</v>
      </c>
      <c r="U12" s="4">
        <v>10.964</v>
      </c>
      <c r="V12" s="4">
        <v>12.752000000000001</v>
      </c>
      <c r="W12" s="4">
        <v>13.722</v>
      </c>
      <c r="X12" s="4">
        <v>15.694000000000001</v>
      </c>
      <c r="Y12" s="4">
        <v>17.222999999999999</v>
      </c>
      <c r="Z12" s="4">
        <v>20.434999999999999</v>
      </c>
      <c r="AA12" s="4">
        <v>21.318000000000001</v>
      </c>
      <c r="AB12" s="4"/>
      <c r="AC12" s="4"/>
      <c r="AD12" s="4"/>
      <c r="AE12" s="4"/>
      <c r="AF12" s="4"/>
      <c r="AG12" s="4"/>
      <c r="AH12" s="4"/>
      <c r="AI12" s="4"/>
      <c r="AJ12" s="19">
        <f>MAX(D12:AI12)</f>
        <v>21.318000000000001</v>
      </c>
      <c r="AK12" s="41">
        <f t="shared" si="3"/>
        <v>2.63</v>
      </c>
      <c r="AL12" s="41">
        <f t="shared" si="4"/>
        <v>18.688000000000002</v>
      </c>
    </row>
    <row r="13" spans="2:38" x14ac:dyDescent="0.25">
      <c r="B13" s="320"/>
      <c r="C13" s="1"/>
      <c r="D13" s="15"/>
      <c r="E13" s="4"/>
      <c r="F13" s="4"/>
      <c r="G13" s="4"/>
      <c r="H13" s="15"/>
      <c r="I13" s="15"/>
      <c r="J13" s="15"/>
      <c r="K13" s="15"/>
      <c r="L13" s="15"/>
      <c r="M13" s="145"/>
      <c r="N13" s="15"/>
      <c r="O13" s="145"/>
      <c r="P13" s="145"/>
      <c r="Q13" s="15"/>
      <c r="R13" s="4"/>
      <c r="S13" s="4"/>
      <c r="T13" s="15"/>
      <c r="U13" s="15"/>
      <c r="V13" s="4"/>
      <c r="W13" s="145"/>
      <c r="X13" s="145"/>
      <c r="Y13" s="4"/>
      <c r="Z13" s="15"/>
      <c r="AA13" s="15"/>
      <c r="AB13" s="15"/>
      <c r="AC13" s="15"/>
      <c r="AD13" s="4"/>
      <c r="AE13" s="4"/>
      <c r="AF13" s="145"/>
      <c r="AG13" s="145"/>
      <c r="AH13" s="15"/>
      <c r="AI13" s="15"/>
    </row>
    <row r="14" spans="2:38" x14ac:dyDescent="0.25">
      <c r="B14" s="320"/>
      <c r="C14" s="6" t="s">
        <v>9</v>
      </c>
      <c r="D14" s="4"/>
      <c r="E14" s="7">
        <f>(E12-$D$12)/(E3-$D$3)</f>
        <v>4.7192071731945738E-4</v>
      </c>
      <c r="F14" s="7">
        <f>(F12-$D$12)/(F3-$D$3)</f>
        <v>5.704882062534355E-3</v>
      </c>
      <c r="G14" s="7">
        <f>(G12-$D$12)/(G3-$D$3)</f>
        <v>5.3662859393462251E-3</v>
      </c>
      <c r="H14" s="7">
        <f>(H12-$D$12)/(H3-$D$3)</f>
        <v>5.1548106022814349E-3</v>
      </c>
      <c r="I14" s="7">
        <f t="shared" ref="I14:AH14" si="5">(I12-$D$12)/(I3-$D$3)</f>
        <v>5.0625826803704166E-3</v>
      </c>
      <c r="J14" s="7">
        <f t="shared" si="5"/>
        <v>5.1286327815536119E-3</v>
      </c>
      <c r="K14" s="7">
        <f t="shared" si="5"/>
        <v>5.3548738428026935E-3</v>
      </c>
      <c r="L14" s="7">
        <f t="shared" si="5"/>
        <v>5.7603853799387834E-3</v>
      </c>
      <c r="M14" s="7">
        <f t="shared" si="5"/>
        <v>6.5752038945438617E-3</v>
      </c>
      <c r="N14" s="7">
        <f t="shared" si="5"/>
        <v>6.5710999403595493E-3</v>
      </c>
      <c r="O14" s="7">
        <f t="shared" si="5"/>
        <v>6.444951975721939E-3</v>
      </c>
      <c r="P14" s="7">
        <f t="shared" si="5"/>
        <v>6.4724919093851196E-3</v>
      </c>
      <c r="Q14" s="7">
        <f t="shared" si="5"/>
        <v>6.2010362694300538E-3</v>
      </c>
      <c r="R14" s="7">
        <f t="shared" si="5"/>
        <v>1.1971014492753644E-2</v>
      </c>
      <c r="S14" s="7">
        <f t="shared" si="5"/>
        <v>1.8190348780441411E-2</v>
      </c>
      <c r="T14" s="7">
        <f t="shared" si="5"/>
        <v>2.6677928510276467E-2</v>
      </c>
      <c r="U14" s="7">
        <f t="shared" si="5"/>
        <v>4.3322538220417865E-2</v>
      </c>
      <c r="V14" s="7">
        <f t="shared" si="5"/>
        <v>4.993044662148164E-2</v>
      </c>
      <c r="W14" s="7">
        <f t="shared" si="5"/>
        <v>5.4340317752705529E-2</v>
      </c>
      <c r="X14" s="7">
        <f t="shared" si="5"/>
        <v>5.8885573395115756E-2</v>
      </c>
      <c r="Y14" s="7">
        <f t="shared" si="5"/>
        <v>5.985938602392242E-2</v>
      </c>
      <c r="Z14" s="7">
        <f t="shared" si="5"/>
        <v>6.4737215263511949E-2</v>
      </c>
      <c r="AA14" s="7">
        <f t="shared" si="5"/>
        <v>6.7073192616493416E-2</v>
      </c>
      <c r="AB14" s="7">
        <f>(AB12-$D$12)/(AB3-$D$3)</f>
        <v>2.5962590178046107E-3</v>
      </c>
      <c r="AC14" s="7">
        <f t="shared" si="5"/>
        <v>2.5962590178046107E-3</v>
      </c>
      <c r="AD14" s="7">
        <f t="shared" si="5"/>
        <v>2.5962590178046107E-3</v>
      </c>
      <c r="AE14" s="7">
        <f t="shared" si="5"/>
        <v>2.5962590178046107E-3</v>
      </c>
      <c r="AF14" s="7">
        <f t="shared" si="5"/>
        <v>2.5962590178046107E-3</v>
      </c>
      <c r="AG14" s="7">
        <f t="shared" si="5"/>
        <v>2.5962590178046107E-3</v>
      </c>
      <c r="AH14" s="7">
        <f t="shared" si="5"/>
        <v>2.5962590178046107E-3</v>
      </c>
      <c r="AI14" s="7">
        <f t="shared" ref="AI14" si="6">(AI12-$D$12)/(AI3-$D$3)</f>
        <v>2.5962590178046107E-3</v>
      </c>
      <c r="AL14" s="20">
        <f>AL12/AL3</f>
        <v>6.7073192616493416E-2</v>
      </c>
    </row>
    <row r="15" spans="2:38" x14ac:dyDescent="0.25">
      <c r="B15" s="320"/>
      <c r="C15" s="6" t="s">
        <v>10</v>
      </c>
      <c r="D15" s="4"/>
      <c r="E15" s="8">
        <f t="shared" ref="E15:AH15" si="7">(E12-D12)/(E3-D3)</f>
        <v>4.7192071731945738E-4</v>
      </c>
      <c r="F15" s="8">
        <f t="shared" si="7"/>
        <v>7.2898799313894074E-3</v>
      </c>
      <c r="G15" s="8">
        <f t="shared" si="7"/>
        <v>5.0906492810574196E-3</v>
      </c>
      <c r="H15" s="8">
        <f t="shared" si="7"/>
        <v>4.7145639028389847E-3</v>
      </c>
      <c r="I15" s="8">
        <f t="shared" si="7"/>
        <v>4.7624201753436396E-3</v>
      </c>
      <c r="J15" s="8">
        <f t="shared" si="7"/>
        <v>5.4285054285054561E-3</v>
      </c>
      <c r="K15" s="8">
        <f t="shared" si="7"/>
        <v>6.8781583380123201E-3</v>
      </c>
      <c r="L15" s="8">
        <f t="shared" si="7"/>
        <v>7.3758044688698151E-3</v>
      </c>
      <c r="M15" s="8">
        <f t="shared" si="7"/>
        <v>1.2099154042888107E-2</v>
      </c>
      <c r="N15" s="8">
        <f t="shared" si="7"/>
        <v>6.5491864155019239E-3</v>
      </c>
      <c r="O15" s="8">
        <f t="shared" si="7"/>
        <v>5.0175614651297787E-4</v>
      </c>
      <c r="P15" s="8">
        <f t="shared" si="7"/>
        <v>6.6993043030146573E-3</v>
      </c>
      <c r="Q15" s="8">
        <f t="shared" si="7"/>
        <v>3.9715878713816356E-3</v>
      </c>
      <c r="R15" s="8">
        <f t="shared" si="7"/>
        <v>5.2028776978417943E-2</v>
      </c>
      <c r="S15" s="8">
        <f t="shared" si="7"/>
        <v>6.1710866588914629E-2</v>
      </c>
      <c r="T15" s="8">
        <f t="shared" si="7"/>
        <v>0.10871430322343587</v>
      </c>
      <c r="U15" s="8">
        <f t="shared" si="7"/>
        <v>0.20134191577569163</v>
      </c>
      <c r="V15" s="8">
        <f t="shared" si="7"/>
        <v>0.17273693362959916</v>
      </c>
      <c r="W15" s="8">
        <f t="shared" si="7"/>
        <v>0.69335239456760334</v>
      </c>
      <c r="X15" s="8">
        <f t="shared" si="7"/>
        <v>0.11120509784018537</v>
      </c>
      <c r="Y15" s="8">
        <f t="shared" si="7"/>
        <v>6.9709127382145727E-2</v>
      </c>
      <c r="Z15" s="8">
        <f t="shared" si="7"/>
        <v>0.1027938682113488</v>
      </c>
      <c r="AA15" s="8">
        <f t="shared" si="7"/>
        <v>0.24623535973229213</v>
      </c>
      <c r="AB15" s="8">
        <f>(AB12-AA12)/(AB3-AA3)</f>
        <v>1.6504892704261403E-2</v>
      </c>
      <c r="AC15" s="8" t="e">
        <f>(AC12-AB12)/(AC3-AB3)</f>
        <v>#DIV/0!</v>
      </c>
      <c r="AD15" s="8" t="e">
        <f t="shared" si="7"/>
        <v>#DIV/0!</v>
      </c>
      <c r="AE15" s="8" t="e">
        <f t="shared" si="7"/>
        <v>#DIV/0!</v>
      </c>
      <c r="AF15" s="8" t="e">
        <f t="shared" si="7"/>
        <v>#DIV/0!</v>
      </c>
      <c r="AG15" s="8" t="e">
        <f t="shared" si="7"/>
        <v>#DIV/0!</v>
      </c>
      <c r="AH15" s="8" t="e">
        <f t="shared" si="7"/>
        <v>#DIV/0!</v>
      </c>
      <c r="AI15" s="8" t="e">
        <f t="shared" ref="AI15" si="8">(AI12-AH12)/(AI3-AH3)</f>
        <v>#DIV/0!</v>
      </c>
    </row>
    <row r="16" spans="2:38" x14ac:dyDescent="0.25">
      <c r="B16" s="320"/>
      <c r="C16" s="6" t="s">
        <v>11</v>
      </c>
      <c r="D16" s="4"/>
      <c r="E16" s="7">
        <f t="shared" ref="E16:AH16" si="9">(E11-$D$11)/(E3-$D$3)</f>
        <v>8.5889570552151726E-2</v>
      </c>
      <c r="F16" s="7">
        <f t="shared" si="9"/>
        <v>7.4931431705979989E-2</v>
      </c>
      <c r="G16" s="7">
        <f t="shared" si="9"/>
        <v>7.2567940133911532E-2</v>
      </c>
      <c r="H16" s="7">
        <f t="shared" si="9"/>
        <v>6.880840732980828E-2</v>
      </c>
      <c r="I16" s="7">
        <f t="shared" si="9"/>
        <v>7.0087513992062769E-2</v>
      </c>
      <c r="J16" s="7">
        <f t="shared" si="9"/>
        <v>6.6609681857982897E-2</v>
      </c>
      <c r="K16" s="7">
        <f t="shared" si="9"/>
        <v>6.4621528408059681E-2</v>
      </c>
      <c r="L16" s="7">
        <f t="shared" si="9"/>
        <v>6.201482900216209E-2</v>
      </c>
      <c r="M16" s="7">
        <f t="shared" si="9"/>
        <v>6.0934437630397853E-2</v>
      </c>
      <c r="N16" s="7">
        <f t="shared" si="9"/>
        <v>5.9342251001107661E-2</v>
      </c>
      <c r="O16" s="7">
        <f t="shared" si="9"/>
        <v>5.9193442417795658E-2</v>
      </c>
      <c r="P16" s="7">
        <f t="shared" si="9"/>
        <v>5.7182978090242954E-2</v>
      </c>
      <c r="Q16" s="7">
        <f t="shared" si="9"/>
        <v>5.4607253886010391E-2</v>
      </c>
      <c r="R16" s="7">
        <f t="shared" si="9"/>
        <v>5.1231884057971099E-2</v>
      </c>
      <c r="S16" s="7">
        <f t="shared" si="9"/>
        <v>4.8218055934212967E-2</v>
      </c>
      <c r="T16" s="7">
        <f t="shared" si="9"/>
        <v>4.6150575445733512E-2</v>
      </c>
      <c r="U16" s="7">
        <f t="shared" si="9"/>
        <v>4.4071091796580607E-2</v>
      </c>
      <c r="V16" s="7">
        <f t="shared" si="9"/>
        <v>4.3488126597014648E-2</v>
      </c>
      <c r="W16" s="7">
        <f t="shared" si="9"/>
        <v>4.3278251625261534E-2</v>
      </c>
      <c r="X16" s="7">
        <f t="shared" si="9"/>
        <v>4.199608751701573E-2</v>
      </c>
      <c r="Y16" s="7">
        <f t="shared" si="9"/>
        <v>4.058444222028975E-2</v>
      </c>
      <c r="Z16" s="7">
        <f t="shared" si="9"/>
        <v>3.9405893795335163E-2</v>
      </c>
      <c r="AA16" s="7">
        <f t="shared" si="9"/>
        <v>3.9135599972722833E-2</v>
      </c>
      <c r="AB16" s="7">
        <f>(AB11-$D$11)/(AB3-$D$3)</f>
        <v>4.5925156663994722E-2</v>
      </c>
      <c r="AC16" s="7">
        <f t="shared" si="9"/>
        <v>4.5925156663994722E-2</v>
      </c>
      <c r="AD16" s="7">
        <f t="shared" si="9"/>
        <v>4.5925156663994722E-2</v>
      </c>
      <c r="AE16" s="7">
        <f t="shared" si="9"/>
        <v>4.5925156663994722E-2</v>
      </c>
      <c r="AF16" s="7">
        <f t="shared" si="9"/>
        <v>4.5925156663994722E-2</v>
      </c>
      <c r="AG16" s="7">
        <f t="shared" si="9"/>
        <v>4.5925156663994722E-2</v>
      </c>
      <c r="AH16" s="7">
        <f t="shared" si="9"/>
        <v>4.5925156663994722E-2</v>
      </c>
      <c r="AI16" s="7">
        <f t="shared" ref="AI16" si="10">(AI11-$D$11)/(AI3-$D$3)</f>
        <v>4.5925156663994722E-2</v>
      </c>
      <c r="AL16" s="20">
        <f>AL11/AL3</f>
        <v>3.9135599972722833E-2</v>
      </c>
    </row>
    <row r="17" spans="1:35" x14ac:dyDescent="0.25">
      <c r="B17" s="320"/>
      <c r="C17" s="6" t="s">
        <v>12</v>
      </c>
      <c r="D17" s="4"/>
      <c r="E17" s="8">
        <f t="shared" ref="E17:AH17" si="11">(E11-D11)/(E3-D3)</f>
        <v>8.5889570552151726E-2</v>
      </c>
      <c r="F17" s="8">
        <f t="shared" si="11"/>
        <v>7.1612349914236567E-2</v>
      </c>
      <c r="G17" s="8">
        <f t="shared" si="11"/>
        <v>7.0643922479235843E-2</v>
      </c>
      <c r="H17" s="8">
        <f t="shared" si="11"/>
        <v>6.0981859178025531E-2</v>
      </c>
      <c r="I17" s="8">
        <f t="shared" si="11"/>
        <v>7.4250460006493935E-2</v>
      </c>
      <c r="J17" s="8">
        <f t="shared" si="11"/>
        <v>5.0820050820051137E-2</v>
      </c>
      <c r="K17" s="8">
        <f t="shared" si="11"/>
        <v>5.1235261089275799E-2</v>
      </c>
      <c r="L17" s="8">
        <f t="shared" si="11"/>
        <v>5.1630631282088453E-2</v>
      </c>
      <c r="M17" s="8">
        <f t="shared" si="11"/>
        <v>5.3610072791658955E-2</v>
      </c>
      <c r="N17" s="8">
        <f t="shared" si="11"/>
        <v>5.084059145229846E-2</v>
      </c>
      <c r="O17" s="8">
        <f t="shared" si="11"/>
        <v>5.2182639237331879E-2</v>
      </c>
      <c r="P17" s="8">
        <f t="shared" si="11"/>
        <v>4.0625268401614512E-2</v>
      </c>
      <c r="Q17" s="8">
        <f t="shared" si="11"/>
        <v>3.3452990147407005E-2</v>
      </c>
      <c r="R17" s="8">
        <f t="shared" si="11"/>
        <v>2.7798561151079326E-2</v>
      </c>
      <c r="S17" s="8">
        <f t="shared" si="11"/>
        <v>2.7128441762587975E-2</v>
      </c>
      <c r="T17" s="8">
        <f t="shared" si="11"/>
        <v>2.6167422478245248E-2</v>
      </c>
      <c r="U17" s="8">
        <f t="shared" si="11"/>
        <v>2.4329042112153358E-2</v>
      </c>
      <c r="V17" s="8">
        <f t="shared" si="11"/>
        <v>3.2653849869577554E-2</v>
      </c>
      <c r="W17" s="8">
        <f t="shared" si="11"/>
        <v>1.286633309506943E-2</v>
      </c>
      <c r="X17" s="8">
        <f t="shared" si="11"/>
        <v>2.7237354085603023E-2</v>
      </c>
      <c r="Y17" s="8">
        <f t="shared" si="11"/>
        <v>2.6306191301175938E-2</v>
      </c>
      <c r="Z17" s="8">
        <f t="shared" si="11"/>
        <v>3.0210900246423891E-2</v>
      </c>
      <c r="AA17" s="8">
        <f t="shared" si="11"/>
        <v>1.8404907975460755E-2</v>
      </c>
      <c r="AB17" s="8">
        <f>(AB11-AA11)/(AB3-AA3)</f>
        <v>4.4460548289469715E-2</v>
      </c>
      <c r="AC17" s="8" t="e">
        <f>(AC11-AB11)/(AC3-AB3)</f>
        <v>#DIV/0!</v>
      </c>
      <c r="AD17" s="8" t="e">
        <f t="shared" si="11"/>
        <v>#DIV/0!</v>
      </c>
      <c r="AE17" s="8" t="e">
        <f t="shared" si="11"/>
        <v>#DIV/0!</v>
      </c>
      <c r="AF17" s="8" t="e">
        <f t="shared" si="11"/>
        <v>#DIV/0!</v>
      </c>
      <c r="AG17" s="8" t="e">
        <f t="shared" si="11"/>
        <v>#DIV/0!</v>
      </c>
      <c r="AH17" s="8" t="e">
        <f t="shared" si="11"/>
        <v>#DIV/0!</v>
      </c>
      <c r="AI17" s="8" t="e">
        <f t="shared" ref="AI17" si="12">(AI11-AH11)/(AI3-AH3)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hidden="1"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hidden="1" x14ac:dyDescent="0.25">
      <c r="A20" s="13"/>
      <c r="B20" s="13"/>
      <c r="C20" s="13"/>
      <c r="D20" s="51" t="s">
        <v>133</v>
      </c>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hidden="1" x14ac:dyDescent="0.25">
      <c r="B21" s="319" t="s">
        <v>114</v>
      </c>
      <c r="C21" s="1"/>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35" hidden="1" x14ac:dyDescent="0.25">
      <c r="B22" s="320"/>
      <c r="C22" s="3" t="s">
        <v>0</v>
      </c>
      <c r="D22" s="57">
        <f>D23+D24+D25</f>
        <v>0</v>
      </c>
      <c r="E22" s="14">
        <f t="shared" ref="E22:S22" si="13">E23+E24+E25</f>
        <v>0</v>
      </c>
      <c r="F22" s="14">
        <f t="shared" si="13"/>
        <v>0</v>
      </c>
      <c r="G22" s="14">
        <f t="shared" si="13"/>
        <v>0</v>
      </c>
      <c r="H22" s="14">
        <f t="shared" si="13"/>
        <v>0</v>
      </c>
      <c r="I22" s="14">
        <f t="shared" si="13"/>
        <v>0</v>
      </c>
      <c r="J22" s="14">
        <f t="shared" si="13"/>
        <v>0</v>
      </c>
      <c r="K22" s="14">
        <f t="shared" si="13"/>
        <v>0</v>
      </c>
      <c r="L22" s="14">
        <f t="shared" si="13"/>
        <v>0</v>
      </c>
      <c r="M22" s="14">
        <f t="shared" si="13"/>
        <v>0</v>
      </c>
      <c r="N22" s="14">
        <f t="shared" si="13"/>
        <v>0</v>
      </c>
      <c r="O22" s="14">
        <f t="shared" si="13"/>
        <v>0</v>
      </c>
      <c r="P22" s="14">
        <f t="shared" si="13"/>
        <v>0</v>
      </c>
      <c r="Q22" s="14">
        <f t="shared" si="13"/>
        <v>0</v>
      </c>
      <c r="R22" s="14">
        <f t="shared" si="13"/>
        <v>0</v>
      </c>
      <c r="S22" s="14">
        <f t="shared" si="13"/>
        <v>0</v>
      </c>
      <c r="T22" s="14">
        <f>T23+T24+T25</f>
        <v>0</v>
      </c>
      <c r="U22" s="14">
        <f t="shared" ref="U22:AH22" si="14">U23+U24+U25</f>
        <v>0</v>
      </c>
      <c r="V22" s="14">
        <f t="shared" si="14"/>
        <v>0</v>
      </c>
      <c r="W22" s="14">
        <f t="shared" si="14"/>
        <v>0</v>
      </c>
      <c r="X22" s="14">
        <f t="shared" si="14"/>
        <v>0</v>
      </c>
      <c r="Y22" s="14">
        <f t="shared" si="14"/>
        <v>0</v>
      </c>
      <c r="Z22" s="14">
        <f t="shared" si="14"/>
        <v>0</v>
      </c>
      <c r="AA22" s="14">
        <f t="shared" si="14"/>
        <v>0</v>
      </c>
      <c r="AB22" s="14">
        <f t="shared" si="14"/>
        <v>0</v>
      </c>
      <c r="AC22" s="14">
        <f t="shared" si="14"/>
        <v>0</v>
      </c>
      <c r="AD22" s="14">
        <f t="shared" si="14"/>
        <v>0</v>
      </c>
      <c r="AE22" s="14">
        <f t="shared" si="14"/>
        <v>0</v>
      </c>
      <c r="AF22" s="14">
        <f t="shared" si="14"/>
        <v>0</v>
      </c>
      <c r="AG22" s="14">
        <f t="shared" si="14"/>
        <v>0</v>
      </c>
      <c r="AH22" s="14">
        <f t="shared" si="14"/>
        <v>0</v>
      </c>
      <c r="AI22" s="14"/>
    </row>
    <row r="23" spans="1:35" hidden="1" x14ac:dyDescent="0.25">
      <c r="B23" s="320"/>
      <c r="C23" s="3" t="s">
        <v>1</v>
      </c>
      <c r="D23" s="57"/>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idden="1" x14ac:dyDescent="0.25">
      <c r="B24" s="320"/>
      <c r="C24" s="3" t="s">
        <v>2</v>
      </c>
      <c r="D24" s="57"/>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idden="1" x14ac:dyDescent="0.25">
      <c r="B25" s="320"/>
      <c r="C25" s="3" t="s">
        <v>3</v>
      </c>
      <c r="D25" s="57"/>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idden="1" x14ac:dyDescent="0.25">
      <c r="B26" s="320"/>
      <c r="C26" s="3" t="s">
        <v>14</v>
      </c>
      <c r="D26" s="57"/>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idden="1" x14ac:dyDescent="0.25">
      <c r="B27" s="320"/>
      <c r="C27" s="3" t="s">
        <v>4</v>
      </c>
      <c r="D27" s="57"/>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idden="1" x14ac:dyDescent="0.25">
      <c r="B28" s="320"/>
      <c r="C28" s="3" t="s">
        <v>5</v>
      </c>
      <c r="D28" s="57"/>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idden="1" x14ac:dyDescent="0.25">
      <c r="B29" s="320"/>
      <c r="C29" s="3" t="s">
        <v>6</v>
      </c>
      <c r="D29" s="57"/>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idden="1" x14ac:dyDescent="0.25">
      <c r="B30" s="320"/>
      <c r="C30" s="3" t="s">
        <v>7</v>
      </c>
      <c r="D30" s="57"/>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row>
    <row r="31" spans="1:35" hidden="1" x14ac:dyDescent="0.25">
      <c r="B31" s="320"/>
      <c r="C31" s="3" t="s">
        <v>8</v>
      </c>
      <c r="D31" s="57"/>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row>
    <row r="32" spans="1:35" hidden="1" x14ac:dyDescent="0.25">
      <c r="B32" s="320"/>
      <c r="C32" s="1"/>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row>
    <row r="33" spans="2:35" hidden="1" x14ac:dyDescent="0.25">
      <c r="B33" s="320"/>
      <c r="C33" s="6" t="s">
        <v>9</v>
      </c>
      <c r="D33" s="4"/>
      <c r="E33" s="7" t="e">
        <f>(E31-$D$31)/(E22-$D$22)</f>
        <v>#DIV/0!</v>
      </c>
      <c r="F33" s="7" t="e">
        <f t="shared" ref="F33:AH33" si="15">(F31-$D$31)/(F22-$D$22)</f>
        <v>#DIV/0!</v>
      </c>
      <c r="G33" s="7" t="e">
        <f t="shared" si="15"/>
        <v>#DIV/0!</v>
      </c>
      <c r="H33" s="7" t="e">
        <f t="shared" si="15"/>
        <v>#DIV/0!</v>
      </c>
      <c r="I33" s="7" t="e">
        <f t="shared" si="15"/>
        <v>#DIV/0!</v>
      </c>
      <c r="J33" s="7" t="e">
        <f t="shared" si="15"/>
        <v>#DIV/0!</v>
      </c>
      <c r="K33" s="7" t="e">
        <f t="shared" si="15"/>
        <v>#DIV/0!</v>
      </c>
      <c r="L33" s="7" t="e">
        <f t="shared" si="15"/>
        <v>#DIV/0!</v>
      </c>
      <c r="M33" s="7" t="e">
        <f t="shared" si="15"/>
        <v>#DIV/0!</v>
      </c>
      <c r="N33" s="7" t="e">
        <f t="shared" si="15"/>
        <v>#DIV/0!</v>
      </c>
      <c r="O33" s="7" t="e">
        <f t="shared" si="15"/>
        <v>#DIV/0!</v>
      </c>
      <c r="P33" s="7" t="e">
        <f t="shared" si="15"/>
        <v>#DIV/0!</v>
      </c>
      <c r="Q33" s="7" t="e">
        <f t="shared" si="15"/>
        <v>#DIV/0!</v>
      </c>
      <c r="R33" s="7" t="e">
        <f t="shared" si="15"/>
        <v>#DIV/0!</v>
      </c>
      <c r="S33" s="7" t="e">
        <f t="shared" si="15"/>
        <v>#DIV/0!</v>
      </c>
      <c r="T33" s="7" t="e">
        <f t="shared" si="15"/>
        <v>#DIV/0!</v>
      </c>
      <c r="U33" s="7" t="e">
        <f t="shared" si="15"/>
        <v>#DIV/0!</v>
      </c>
      <c r="V33" s="7" t="e">
        <f t="shared" si="15"/>
        <v>#DIV/0!</v>
      </c>
      <c r="W33" s="7" t="e">
        <f t="shared" si="15"/>
        <v>#DIV/0!</v>
      </c>
      <c r="X33" s="7" t="e">
        <f t="shared" si="15"/>
        <v>#DIV/0!</v>
      </c>
      <c r="Y33" s="7" t="e">
        <f t="shared" si="15"/>
        <v>#DIV/0!</v>
      </c>
      <c r="Z33" s="7" t="e">
        <f t="shared" si="15"/>
        <v>#DIV/0!</v>
      </c>
      <c r="AA33" s="7" t="e">
        <f t="shared" si="15"/>
        <v>#DIV/0!</v>
      </c>
      <c r="AB33" s="7" t="e">
        <f t="shared" si="15"/>
        <v>#DIV/0!</v>
      </c>
      <c r="AC33" s="7" t="e">
        <f t="shared" si="15"/>
        <v>#DIV/0!</v>
      </c>
      <c r="AD33" s="7" t="e">
        <f t="shared" si="15"/>
        <v>#DIV/0!</v>
      </c>
      <c r="AE33" s="7" t="e">
        <f t="shared" si="15"/>
        <v>#DIV/0!</v>
      </c>
      <c r="AF33" s="7" t="e">
        <f t="shared" si="15"/>
        <v>#DIV/0!</v>
      </c>
      <c r="AG33" s="7" t="e">
        <f t="shared" si="15"/>
        <v>#DIV/0!</v>
      </c>
      <c r="AH33" s="7" t="e">
        <f t="shared" si="15"/>
        <v>#DIV/0!</v>
      </c>
      <c r="AI33" s="7"/>
    </row>
    <row r="34" spans="2:35" hidden="1" x14ac:dyDescent="0.25">
      <c r="B34" s="320"/>
      <c r="C34" s="6" t="s">
        <v>10</v>
      </c>
      <c r="D34" s="4"/>
      <c r="E34" s="8" t="e">
        <f t="shared" ref="E34:AH34" si="16">(E31-D31)/(E22-D22)</f>
        <v>#DIV/0!</v>
      </c>
      <c r="F34" s="8" t="e">
        <f t="shared" si="16"/>
        <v>#DIV/0!</v>
      </c>
      <c r="G34" s="8" t="e">
        <f t="shared" si="16"/>
        <v>#DIV/0!</v>
      </c>
      <c r="H34" s="8" t="e">
        <f t="shared" si="16"/>
        <v>#DIV/0!</v>
      </c>
      <c r="I34" s="8" t="e">
        <f t="shared" si="16"/>
        <v>#DIV/0!</v>
      </c>
      <c r="J34" s="8" t="e">
        <f t="shared" si="16"/>
        <v>#DIV/0!</v>
      </c>
      <c r="K34" s="8" t="e">
        <f t="shared" si="16"/>
        <v>#DIV/0!</v>
      </c>
      <c r="L34" s="8" t="e">
        <f t="shared" si="16"/>
        <v>#DIV/0!</v>
      </c>
      <c r="M34" s="8" t="e">
        <f t="shared" si="16"/>
        <v>#DIV/0!</v>
      </c>
      <c r="N34" s="8" t="e">
        <f t="shared" si="16"/>
        <v>#DIV/0!</v>
      </c>
      <c r="O34" s="8" t="e">
        <f t="shared" si="16"/>
        <v>#DIV/0!</v>
      </c>
      <c r="P34" s="8" t="e">
        <f t="shared" si="16"/>
        <v>#DIV/0!</v>
      </c>
      <c r="Q34" s="8" t="e">
        <f t="shared" si="16"/>
        <v>#DIV/0!</v>
      </c>
      <c r="R34" s="8" t="e">
        <f t="shared" si="16"/>
        <v>#DIV/0!</v>
      </c>
      <c r="S34" s="8" t="e">
        <f t="shared" si="16"/>
        <v>#DIV/0!</v>
      </c>
      <c r="T34" s="8" t="e">
        <f t="shared" si="16"/>
        <v>#DIV/0!</v>
      </c>
      <c r="U34" s="8" t="e">
        <f t="shared" si="16"/>
        <v>#DIV/0!</v>
      </c>
      <c r="V34" s="8" t="e">
        <f t="shared" si="16"/>
        <v>#DIV/0!</v>
      </c>
      <c r="W34" s="8" t="e">
        <f t="shared" si="16"/>
        <v>#DIV/0!</v>
      </c>
      <c r="X34" s="8" t="e">
        <f t="shared" si="16"/>
        <v>#DIV/0!</v>
      </c>
      <c r="Y34" s="8" t="e">
        <f t="shared" si="16"/>
        <v>#DIV/0!</v>
      </c>
      <c r="Z34" s="8" t="e">
        <f t="shared" si="16"/>
        <v>#DIV/0!</v>
      </c>
      <c r="AA34" s="8" t="e">
        <f t="shared" si="16"/>
        <v>#DIV/0!</v>
      </c>
      <c r="AB34" s="8" t="e">
        <f t="shared" si="16"/>
        <v>#DIV/0!</v>
      </c>
      <c r="AC34" s="8" t="e">
        <f t="shared" si="16"/>
        <v>#DIV/0!</v>
      </c>
      <c r="AD34" s="8" t="e">
        <f t="shared" si="16"/>
        <v>#DIV/0!</v>
      </c>
      <c r="AE34" s="8" t="e">
        <f t="shared" si="16"/>
        <v>#DIV/0!</v>
      </c>
      <c r="AF34" s="8" t="e">
        <f t="shared" si="16"/>
        <v>#DIV/0!</v>
      </c>
      <c r="AG34" s="8" t="e">
        <f t="shared" si="16"/>
        <v>#DIV/0!</v>
      </c>
      <c r="AH34" s="8" t="e">
        <f t="shared" si="16"/>
        <v>#DIV/0!</v>
      </c>
      <c r="AI34" s="8"/>
    </row>
    <row r="35" spans="2:35" hidden="1" x14ac:dyDescent="0.25">
      <c r="B35" s="320"/>
      <c r="C35" s="6" t="s">
        <v>11</v>
      </c>
      <c r="D35" s="4"/>
      <c r="E35" s="7" t="e">
        <f>(E30-$D$30)/(E22-$D$22)</f>
        <v>#DIV/0!</v>
      </c>
      <c r="F35" s="7" t="e">
        <f t="shared" ref="F35:AH35" si="17">(F30-$D$30)/(F22-$D$22)</f>
        <v>#DIV/0!</v>
      </c>
      <c r="G35" s="7" t="e">
        <f t="shared" si="17"/>
        <v>#DIV/0!</v>
      </c>
      <c r="H35" s="7" t="e">
        <f t="shared" si="17"/>
        <v>#DIV/0!</v>
      </c>
      <c r="I35" s="7" t="e">
        <f t="shared" si="17"/>
        <v>#DIV/0!</v>
      </c>
      <c r="J35" s="7" t="e">
        <f t="shared" si="17"/>
        <v>#DIV/0!</v>
      </c>
      <c r="K35" s="7" t="e">
        <f t="shared" si="17"/>
        <v>#DIV/0!</v>
      </c>
      <c r="L35" s="7" t="e">
        <f t="shared" si="17"/>
        <v>#DIV/0!</v>
      </c>
      <c r="M35" s="7" t="e">
        <f t="shared" si="17"/>
        <v>#DIV/0!</v>
      </c>
      <c r="N35" s="7" t="e">
        <f t="shared" si="17"/>
        <v>#DIV/0!</v>
      </c>
      <c r="O35" s="7" t="e">
        <f t="shared" si="17"/>
        <v>#DIV/0!</v>
      </c>
      <c r="P35" s="7" t="e">
        <f t="shared" si="17"/>
        <v>#DIV/0!</v>
      </c>
      <c r="Q35" s="7" t="e">
        <f t="shared" si="17"/>
        <v>#DIV/0!</v>
      </c>
      <c r="R35" s="7" t="e">
        <f t="shared" si="17"/>
        <v>#DIV/0!</v>
      </c>
      <c r="S35" s="7" t="e">
        <f t="shared" si="17"/>
        <v>#DIV/0!</v>
      </c>
      <c r="T35" s="7" t="e">
        <f t="shared" si="17"/>
        <v>#DIV/0!</v>
      </c>
      <c r="U35" s="7" t="e">
        <f t="shared" si="17"/>
        <v>#DIV/0!</v>
      </c>
      <c r="V35" s="7" t="e">
        <f t="shared" si="17"/>
        <v>#DIV/0!</v>
      </c>
      <c r="W35" s="7" t="e">
        <f t="shared" si="17"/>
        <v>#DIV/0!</v>
      </c>
      <c r="X35" s="7" t="e">
        <f t="shared" si="17"/>
        <v>#DIV/0!</v>
      </c>
      <c r="Y35" s="7" t="e">
        <f t="shared" si="17"/>
        <v>#DIV/0!</v>
      </c>
      <c r="Z35" s="7" t="e">
        <f t="shared" si="17"/>
        <v>#DIV/0!</v>
      </c>
      <c r="AA35" s="7" t="e">
        <f t="shared" si="17"/>
        <v>#DIV/0!</v>
      </c>
      <c r="AB35" s="7" t="e">
        <f t="shared" si="17"/>
        <v>#DIV/0!</v>
      </c>
      <c r="AC35" s="7" t="e">
        <f t="shared" si="17"/>
        <v>#DIV/0!</v>
      </c>
      <c r="AD35" s="7" t="e">
        <f t="shared" si="17"/>
        <v>#DIV/0!</v>
      </c>
      <c r="AE35" s="7" t="e">
        <f t="shared" si="17"/>
        <v>#DIV/0!</v>
      </c>
      <c r="AF35" s="7" t="e">
        <f t="shared" si="17"/>
        <v>#DIV/0!</v>
      </c>
      <c r="AG35" s="7" t="e">
        <f t="shared" si="17"/>
        <v>#DIV/0!</v>
      </c>
      <c r="AH35" s="7" t="e">
        <f t="shared" si="17"/>
        <v>#DIV/0!</v>
      </c>
      <c r="AI35" s="7"/>
    </row>
    <row r="36" spans="2:35" hidden="1" x14ac:dyDescent="0.25">
      <c r="B36" s="320"/>
      <c r="C36" s="6" t="s">
        <v>12</v>
      </c>
      <c r="D36" s="4"/>
      <c r="E36" s="8" t="e">
        <f t="shared" ref="E36:AH36" si="18">(E30-D30)/(E22-D22)</f>
        <v>#DIV/0!</v>
      </c>
      <c r="F36" s="8" t="e">
        <f t="shared" si="18"/>
        <v>#DIV/0!</v>
      </c>
      <c r="G36" s="8" t="e">
        <f t="shared" si="18"/>
        <v>#DIV/0!</v>
      </c>
      <c r="H36" s="8" t="e">
        <f t="shared" si="18"/>
        <v>#DIV/0!</v>
      </c>
      <c r="I36" s="8" t="e">
        <f t="shared" si="18"/>
        <v>#DIV/0!</v>
      </c>
      <c r="J36" s="8" t="e">
        <f t="shared" si="18"/>
        <v>#DIV/0!</v>
      </c>
      <c r="K36" s="8" t="e">
        <f t="shared" si="18"/>
        <v>#DIV/0!</v>
      </c>
      <c r="L36" s="8" t="e">
        <f t="shared" si="18"/>
        <v>#DIV/0!</v>
      </c>
      <c r="M36" s="8" t="e">
        <f t="shared" si="18"/>
        <v>#DIV/0!</v>
      </c>
      <c r="N36" s="8" t="e">
        <f t="shared" si="18"/>
        <v>#DIV/0!</v>
      </c>
      <c r="O36" s="8" t="e">
        <f t="shared" si="18"/>
        <v>#DIV/0!</v>
      </c>
      <c r="P36" s="8" t="e">
        <f t="shared" si="18"/>
        <v>#DIV/0!</v>
      </c>
      <c r="Q36" s="8" t="e">
        <f t="shared" si="18"/>
        <v>#DIV/0!</v>
      </c>
      <c r="R36" s="8" t="e">
        <f t="shared" si="18"/>
        <v>#DIV/0!</v>
      </c>
      <c r="S36" s="8" t="e">
        <f t="shared" si="18"/>
        <v>#DIV/0!</v>
      </c>
      <c r="T36" s="8" t="e">
        <f t="shared" si="18"/>
        <v>#DIV/0!</v>
      </c>
      <c r="U36" s="8" t="e">
        <f t="shared" si="18"/>
        <v>#DIV/0!</v>
      </c>
      <c r="V36" s="8" t="e">
        <f t="shared" si="18"/>
        <v>#DIV/0!</v>
      </c>
      <c r="W36" s="8" t="e">
        <f t="shared" si="18"/>
        <v>#DIV/0!</v>
      </c>
      <c r="X36" s="8" t="e">
        <f t="shared" si="18"/>
        <v>#DIV/0!</v>
      </c>
      <c r="Y36" s="8" t="e">
        <f t="shared" si="18"/>
        <v>#DIV/0!</v>
      </c>
      <c r="Z36" s="8" t="e">
        <f t="shared" si="18"/>
        <v>#DIV/0!</v>
      </c>
      <c r="AA36" s="8" t="e">
        <f t="shared" si="18"/>
        <v>#DIV/0!</v>
      </c>
      <c r="AB36" s="8" t="e">
        <f t="shared" si="18"/>
        <v>#DIV/0!</v>
      </c>
      <c r="AC36" s="8" t="e">
        <f t="shared" si="18"/>
        <v>#DIV/0!</v>
      </c>
      <c r="AD36" s="8" t="e">
        <f t="shared" si="18"/>
        <v>#DIV/0!</v>
      </c>
      <c r="AE36" s="8" t="e">
        <f t="shared" si="18"/>
        <v>#DIV/0!</v>
      </c>
      <c r="AF36" s="8" t="e">
        <f t="shared" si="18"/>
        <v>#DIV/0!</v>
      </c>
      <c r="AG36" s="8" t="e">
        <f t="shared" si="18"/>
        <v>#DIV/0!</v>
      </c>
      <c r="AH36" s="8" t="e">
        <f t="shared" si="18"/>
        <v>#DIV/0!</v>
      </c>
      <c r="AI36" s="8"/>
    </row>
    <row r="37" spans="2:35" hidden="1" x14ac:dyDescent="0.25">
      <c r="B37" s="321"/>
      <c r="C37" s="6" t="s">
        <v>13</v>
      </c>
      <c r="D37" s="4"/>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row>
    <row r="38" spans="2:35" hidden="1" x14ac:dyDescent="0.25"/>
    <row r="39" spans="2:35" hidden="1" x14ac:dyDescent="0.25"/>
    <row r="41" spans="2:35" x14ac:dyDescent="0.25">
      <c r="E41" s="54"/>
      <c r="F41" s="54"/>
      <c r="G41" s="54"/>
    </row>
    <row r="42" spans="2:35" x14ac:dyDescent="0.25">
      <c r="E42" s="54"/>
      <c r="F42" s="54"/>
      <c r="G42" s="54"/>
    </row>
    <row r="43" spans="2:35" x14ac:dyDescent="0.25">
      <c r="E43" s="54"/>
      <c r="F43" s="54"/>
      <c r="G43" s="54"/>
    </row>
    <row r="44" spans="2:35" x14ac:dyDescent="0.25">
      <c r="E44" s="54"/>
      <c r="F44" s="54"/>
      <c r="G44" s="54"/>
    </row>
    <row r="45" spans="2:35" x14ac:dyDescent="0.25">
      <c r="E45" s="54"/>
      <c r="F45" s="54"/>
      <c r="G45" s="54"/>
    </row>
    <row r="46" spans="2:35" x14ac:dyDescent="0.25">
      <c r="E46" s="54"/>
      <c r="F46" s="54"/>
      <c r="G46" s="54"/>
    </row>
    <row r="47" spans="2:35" x14ac:dyDescent="0.25">
      <c r="E47" s="54"/>
      <c r="F47" s="54"/>
      <c r="G47" s="54"/>
    </row>
    <row r="48" spans="2:35" x14ac:dyDescent="0.25">
      <c r="E48" s="54"/>
      <c r="F48" s="54"/>
      <c r="G48" s="54"/>
    </row>
    <row r="49" spans="5:7" x14ac:dyDescent="0.25">
      <c r="E49" s="54"/>
      <c r="F49" s="54"/>
      <c r="G49" s="54"/>
    </row>
    <row r="50" spans="5:7" x14ac:dyDescent="0.25">
      <c r="E50" s="54"/>
      <c r="F50" s="54"/>
      <c r="G50" s="54"/>
    </row>
    <row r="51" spans="5:7" x14ac:dyDescent="0.25">
      <c r="E51" s="54"/>
      <c r="F51" s="54"/>
      <c r="G51" s="54"/>
    </row>
  </sheetData>
  <mergeCells count="2">
    <mergeCell ref="B2:B18"/>
    <mergeCell ref="B21:B37"/>
  </mergeCells>
  <conditionalFormatting sqref="E16:AI16">
    <cfRule type="cellIs" dxfId="233" priority="28" operator="greaterThan">
      <formula>0.2</formula>
    </cfRule>
  </conditionalFormatting>
  <conditionalFormatting sqref="E14:AI14">
    <cfRule type="cellIs" dxfId="232" priority="25" operator="lessThan">
      <formula>0.15</formula>
    </cfRule>
    <cfRule type="cellIs" dxfId="231" priority="27" operator="greaterThan">
      <formula>0.15</formula>
    </cfRule>
  </conditionalFormatting>
  <conditionalFormatting sqref="E16:AI16">
    <cfRule type="cellIs" dxfId="230" priority="26" operator="lessThan">
      <formula>0.2</formula>
    </cfRule>
  </conditionalFormatting>
  <conditionalFormatting sqref="E35:AI35">
    <cfRule type="cellIs" dxfId="229" priority="20" operator="greaterThan">
      <formula>0.2</formula>
    </cfRule>
  </conditionalFormatting>
  <conditionalFormatting sqref="E33:AI33">
    <cfRule type="cellIs" dxfId="228" priority="18" operator="lessThan">
      <formula>0.15</formula>
    </cfRule>
    <cfRule type="cellIs" dxfId="227" priority="19" operator="greaterThan">
      <formula>0.15</formula>
    </cfRule>
  </conditionalFormatting>
  <conditionalFormatting sqref="E35:AI35">
    <cfRule type="cellIs" dxfId="226" priority="17" operator="lessThan">
      <formula>0.2</formula>
    </cfRule>
  </conditionalFormatting>
  <pageMargins left="0.7" right="0.7" top="0.75" bottom="0.75" header="0.3" footer="0.3"/>
  <pageSetup paperSize="9" orientation="portrait" horizontalDpi="30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9"/>
  <sheetViews>
    <sheetView zoomScaleNormal="100" workbookViewId="0">
      <pane xSplit="4" ySplit="2" topLeftCell="M3" activePane="bottomRight" state="frozen"/>
      <selection pane="topRight" activeCell="E1" sqref="E1"/>
      <selection pane="bottomLeft" activeCell="A3" sqref="A3"/>
      <selection pane="bottomRight" activeCell="AA11" sqref="AA11"/>
    </sheetView>
  </sheetViews>
  <sheetFormatPr defaultRowHeight="15" x14ac:dyDescent="0.25"/>
  <cols>
    <col min="1" max="1" width="3.7109375" customWidth="1"/>
    <col min="4" max="4" width="12.140625" customWidth="1"/>
    <col min="5" max="33" width="10.7109375" customWidth="1"/>
    <col min="34" max="36" width="9.140625" hidden="1" customWidth="1"/>
  </cols>
  <sheetData>
    <row r="1" spans="2:36" ht="26.25" customHeight="1" x14ac:dyDescent="0.25"/>
    <row r="2" spans="2:36" x14ac:dyDescent="0.25">
      <c r="B2" s="319" t="s">
        <v>26</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45611</v>
      </c>
      <c r="S2" s="151">
        <v>45612</v>
      </c>
      <c r="T2" s="151">
        <v>45613</v>
      </c>
      <c r="U2" s="151">
        <v>45614</v>
      </c>
      <c r="V2" s="151">
        <v>45615</v>
      </c>
      <c r="W2" s="151">
        <v>45616</v>
      </c>
      <c r="X2" s="151">
        <v>45617</v>
      </c>
      <c r="Y2" s="151">
        <v>45618</v>
      </c>
      <c r="Z2" s="151">
        <v>45619</v>
      </c>
      <c r="AA2" s="151">
        <v>45620</v>
      </c>
      <c r="AB2" s="151">
        <v>45621</v>
      </c>
      <c r="AC2" s="151">
        <v>45622</v>
      </c>
      <c r="AD2" s="151">
        <v>45623</v>
      </c>
      <c r="AE2" s="151">
        <v>45624</v>
      </c>
      <c r="AF2" s="151">
        <v>45625</v>
      </c>
      <c r="AG2" s="151"/>
      <c r="AH2" s="151"/>
      <c r="AI2" s="151"/>
      <c r="AJ2" s="151"/>
    </row>
    <row r="3" spans="2:36" x14ac:dyDescent="0.25">
      <c r="B3" s="320"/>
      <c r="C3" s="3" t="s">
        <v>0</v>
      </c>
      <c r="D3" s="14">
        <f>D4+D5+D6</f>
        <v>2940.944</v>
      </c>
      <c r="E3" s="14">
        <f>E4+E5+E6</f>
        <v>2941.4670000000001</v>
      </c>
      <c r="F3" s="14">
        <f>F4+F5+F6</f>
        <v>2945.4650000000001</v>
      </c>
      <c r="G3" s="14">
        <f t="shared" ref="G3:J3" si="0">G4+G5+G6</f>
        <v>2949.203</v>
      </c>
      <c r="H3" s="14">
        <f t="shared" si="0"/>
        <v>2954.328</v>
      </c>
      <c r="I3" s="14">
        <f t="shared" si="0"/>
        <v>2958.759</v>
      </c>
      <c r="J3" s="14">
        <f t="shared" si="0"/>
        <v>2964.855</v>
      </c>
      <c r="K3" s="14">
        <f t="shared" ref="K3:AG3" si="1">K4+K5+K6</f>
        <v>2971.8069999999998</v>
      </c>
      <c r="L3" s="14">
        <f t="shared" si="1"/>
        <v>2976.84</v>
      </c>
      <c r="M3" s="14">
        <f t="shared" si="1"/>
        <v>2980.9110000000001</v>
      </c>
      <c r="N3" s="14">
        <f t="shared" si="1"/>
        <v>2983.9980000000005</v>
      </c>
      <c r="O3" s="14">
        <f t="shared" si="1"/>
        <v>2985.098</v>
      </c>
      <c r="P3" s="14">
        <f t="shared" si="1"/>
        <v>2987.6840000000002</v>
      </c>
      <c r="Q3" s="14">
        <f t="shared" si="1"/>
        <v>2991.7629999999999</v>
      </c>
      <c r="R3" s="14">
        <f t="shared" si="1"/>
        <v>3003.2039999999997</v>
      </c>
      <c r="S3" s="14">
        <f t="shared" si="1"/>
        <v>3006.915</v>
      </c>
      <c r="T3" s="14">
        <f t="shared" si="1"/>
        <v>3012.82</v>
      </c>
      <c r="U3" s="14">
        <f t="shared" si="1"/>
        <v>3019.5279999999998</v>
      </c>
      <c r="V3" s="14">
        <f t="shared" si="1"/>
        <v>3023.0520000000001</v>
      </c>
      <c r="W3" s="14">
        <f t="shared" si="1"/>
        <v>3027.7809999999999</v>
      </c>
      <c r="X3" s="14">
        <f t="shared" si="1"/>
        <v>3029.68</v>
      </c>
      <c r="Y3" s="14">
        <f t="shared" si="1"/>
        <v>3033.43</v>
      </c>
      <c r="Z3" s="14">
        <f t="shared" si="1"/>
        <v>3037.4839999999999</v>
      </c>
      <c r="AA3" s="14">
        <f t="shared" si="1"/>
        <v>0</v>
      </c>
      <c r="AB3" s="14">
        <f t="shared" si="1"/>
        <v>0</v>
      </c>
      <c r="AC3" s="14">
        <f t="shared" si="1"/>
        <v>0</v>
      </c>
      <c r="AD3" s="14">
        <f t="shared" si="1"/>
        <v>0</v>
      </c>
      <c r="AE3" s="14">
        <f t="shared" si="1"/>
        <v>0</v>
      </c>
      <c r="AF3" s="14">
        <f t="shared" si="1"/>
        <v>0</v>
      </c>
      <c r="AG3" s="14">
        <f t="shared" si="1"/>
        <v>0</v>
      </c>
      <c r="AH3" s="19">
        <f t="shared" ref="AH3:AH12" si="2">MAX(D3:AG3)</f>
        <v>3037.4839999999999</v>
      </c>
      <c r="AI3" s="19">
        <f>D3</f>
        <v>2940.944</v>
      </c>
      <c r="AJ3" s="19">
        <f>AH3-AI3</f>
        <v>96.539999999999964</v>
      </c>
    </row>
    <row r="4" spans="2:36" x14ac:dyDescent="0.25">
      <c r="B4" s="320"/>
      <c r="C4" s="3" t="s">
        <v>1</v>
      </c>
      <c r="D4" s="155">
        <v>1607.23</v>
      </c>
      <c r="E4" s="4">
        <v>1607.3989999999999</v>
      </c>
      <c r="F4" s="4">
        <v>1609.3030000000001</v>
      </c>
      <c r="G4" s="4">
        <v>2949.203</v>
      </c>
      <c r="H4" s="4">
        <v>2954.328</v>
      </c>
      <c r="I4" s="4">
        <v>1616.182</v>
      </c>
      <c r="J4" s="4">
        <v>1620.7750000000001</v>
      </c>
      <c r="K4" s="4">
        <v>2971.8069999999998</v>
      </c>
      <c r="L4" s="4">
        <v>1627.008</v>
      </c>
      <c r="M4" s="4">
        <v>2980.9110000000001</v>
      </c>
      <c r="N4" s="4">
        <v>1630.7750000000001</v>
      </c>
      <c r="O4" s="4">
        <v>1630.873</v>
      </c>
      <c r="P4" s="4">
        <v>1632.5129999999999</v>
      </c>
      <c r="Q4" s="4">
        <v>1634.7639999999999</v>
      </c>
      <c r="R4" s="4">
        <v>1641.8979999999999</v>
      </c>
      <c r="S4" s="4">
        <v>1642.6859999999999</v>
      </c>
      <c r="T4" s="4">
        <v>3012.82</v>
      </c>
      <c r="U4" s="4">
        <v>3019.5279999999998</v>
      </c>
      <c r="V4" s="4">
        <v>3023.0520000000001</v>
      </c>
      <c r="W4" s="4">
        <v>3027.7809999999999</v>
      </c>
      <c r="X4" s="4">
        <v>3029.68</v>
      </c>
      <c r="Y4" s="4">
        <v>3033.43</v>
      </c>
      <c r="Z4" s="4">
        <v>3037.4839999999999</v>
      </c>
      <c r="AA4" s="4"/>
      <c r="AB4" s="4"/>
      <c r="AC4" s="4"/>
      <c r="AD4" s="4"/>
      <c r="AE4" s="4"/>
      <c r="AF4" s="4"/>
      <c r="AG4" s="4"/>
      <c r="AH4" s="19">
        <f t="shared" si="2"/>
        <v>3037.4839999999999</v>
      </c>
      <c r="AI4" s="19">
        <f>D4</f>
        <v>1607.23</v>
      </c>
      <c r="AJ4" s="19">
        <f t="shared" ref="AJ4:AJ12" si="3">AH4-AI4</f>
        <v>1430.2539999999999</v>
      </c>
    </row>
    <row r="5" spans="2:36" x14ac:dyDescent="0.25">
      <c r="B5" s="320"/>
      <c r="C5" s="3" t="s">
        <v>2</v>
      </c>
      <c r="D5" s="155">
        <v>724.23699999999997</v>
      </c>
      <c r="E5" s="4">
        <v>724.23699999999997</v>
      </c>
      <c r="F5" s="4">
        <v>725.83</v>
      </c>
      <c r="G5" s="4"/>
      <c r="H5" s="4"/>
      <c r="I5" s="4">
        <v>730.43899999999996</v>
      </c>
      <c r="J5" s="4">
        <v>731.38199999999995</v>
      </c>
      <c r="K5" s="4"/>
      <c r="L5" s="4">
        <v>735.822</v>
      </c>
      <c r="M5" s="4"/>
      <c r="N5" s="4">
        <v>738.01700000000005</v>
      </c>
      <c r="O5" s="4">
        <v>738.51900000000001</v>
      </c>
      <c r="P5" s="4">
        <v>739.005</v>
      </c>
      <c r="Q5" s="4">
        <v>740.34500000000003</v>
      </c>
      <c r="R5" s="4">
        <v>743.673</v>
      </c>
      <c r="S5" s="4">
        <v>746.005</v>
      </c>
      <c r="T5" s="4"/>
      <c r="U5" s="4"/>
      <c r="V5" s="4"/>
      <c r="W5" s="4"/>
      <c r="X5" s="4"/>
      <c r="Y5" s="4"/>
      <c r="Z5" s="4"/>
      <c r="AA5" s="4"/>
      <c r="AB5" s="4"/>
      <c r="AC5" s="4"/>
      <c r="AD5" s="4"/>
      <c r="AE5" s="4"/>
      <c r="AF5" s="4"/>
      <c r="AG5" s="4"/>
      <c r="AH5" s="19">
        <f t="shared" si="2"/>
        <v>746.005</v>
      </c>
      <c r="AI5" s="19">
        <f>D5</f>
        <v>724.23699999999997</v>
      </c>
      <c r="AJ5" s="19">
        <f t="shared" si="3"/>
        <v>21.768000000000029</v>
      </c>
    </row>
    <row r="6" spans="2:36" x14ac:dyDescent="0.25">
      <c r="B6" s="320"/>
      <c r="C6" s="3" t="s">
        <v>3</v>
      </c>
      <c r="D6" s="155">
        <v>609.47699999999998</v>
      </c>
      <c r="E6" s="4">
        <v>609.83100000000002</v>
      </c>
      <c r="F6" s="4">
        <v>610.33199999999999</v>
      </c>
      <c r="G6" s="4"/>
      <c r="H6" s="4"/>
      <c r="I6" s="4">
        <v>612.13800000000003</v>
      </c>
      <c r="J6" s="4">
        <v>612.69799999999998</v>
      </c>
      <c r="K6" s="4"/>
      <c r="L6" s="4">
        <v>614.01</v>
      </c>
      <c r="M6" s="4"/>
      <c r="N6" s="4">
        <v>615.20600000000002</v>
      </c>
      <c r="O6" s="4">
        <v>615.70600000000002</v>
      </c>
      <c r="P6" s="4">
        <v>616.16600000000005</v>
      </c>
      <c r="Q6" s="4">
        <v>616.654</v>
      </c>
      <c r="R6" s="4">
        <v>617.63300000000004</v>
      </c>
      <c r="S6" s="4">
        <v>618.22400000000005</v>
      </c>
      <c r="T6" s="4"/>
      <c r="U6" s="4"/>
      <c r="V6" s="4"/>
      <c r="W6" s="4"/>
      <c r="X6" s="4"/>
      <c r="Y6" s="4"/>
      <c r="Z6" s="4"/>
      <c r="AA6" s="4"/>
      <c r="AB6" s="4"/>
      <c r="AC6" s="4"/>
      <c r="AD6" s="4"/>
      <c r="AE6" s="4"/>
      <c r="AF6" s="4"/>
      <c r="AG6" s="4"/>
      <c r="AH6" s="19">
        <f t="shared" si="2"/>
        <v>618.22400000000005</v>
      </c>
      <c r="AI6" s="19">
        <f>E6</f>
        <v>609.83100000000002</v>
      </c>
      <c r="AJ6" s="19">
        <f t="shared" si="3"/>
        <v>8.3930000000000291</v>
      </c>
    </row>
    <row r="7" spans="2:36" x14ac:dyDescent="0.25">
      <c r="B7" s="320"/>
      <c r="C7" s="3" t="s">
        <v>14</v>
      </c>
      <c r="D7" s="155"/>
      <c r="E7" s="4"/>
      <c r="F7" s="4"/>
      <c r="G7" s="4"/>
      <c r="H7" s="4"/>
      <c r="I7" s="4"/>
      <c r="J7" s="4"/>
      <c r="K7" s="4"/>
      <c r="L7" s="4"/>
      <c r="M7" s="4"/>
      <c r="N7" s="4"/>
      <c r="O7" s="4"/>
      <c r="P7" s="4"/>
      <c r="Q7" s="4"/>
      <c r="R7" s="4"/>
      <c r="S7" s="4"/>
      <c r="T7" s="4"/>
      <c r="U7" s="4"/>
      <c r="V7" s="4"/>
      <c r="W7" s="4"/>
      <c r="X7" s="4"/>
      <c r="Y7" s="4"/>
      <c r="Z7" s="4"/>
      <c r="AA7" s="4"/>
      <c r="AB7" s="4"/>
      <c r="AC7" s="4"/>
      <c r="AD7" s="4"/>
      <c r="AE7" s="4"/>
      <c r="AF7" s="4"/>
      <c r="AG7" s="4"/>
      <c r="AH7" s="19">
        <f t="shared" si="2"/>
        <v>0</v>
      </c>
      <c r="AI7" s="19">
        <f>E7</f>
        <v>0</v>
      </c>
      <c r="AJ7" s="19">
        <f t="shared" si="3"/>
        <v>0</v>
      </c>
    </row>
    <row r="8" spans="2:36" x14ac:dyDescent="0.25">
      <c r="B8" s="320"/>
      <c r="C8" s="3" t="s">
        <v>4</v>
      </c>
      <c r="D8" s="155"/>
      <c r="E8" s="4"/>
      <c r="F8" s="4"/>
      <c r="G8" s="4"/>
      <c r="H8" s="4"/>
      <c r="I8" s="4"/>
      <c r="J8" s="4"/>
      <c r="K8" s="4"/>
      <c r="L8" s="4"/>
      <c r="M8" s="4"/>
      <c r="N8" s="4"/>
      <c r="O8" s="4"/>
      <c r="P8" s="4"/>
      <c r="Q8" s="4"/>
      <c r="R8" s="4"/>
      <c r="S8" s="4"/>
      <c r="T8" s="4"/>
      <c r="U8" s="4"/>
      <c r="V8" s="4"/>
      <c r="W8" s="4"/>
      <c r="X8" s="4"/>
      <c r="Y8" s="4"/>
      <c r="Z8" s="4"/>
      <c r="AA8" s="4"/>
      <c r="AB8" s="4"/>
      <c r="AC8" s="4"/>
      <c r="AD8" s="4"/>
      <c r="AE8" s="4"/>
      <c r="AF8" s="4"/>
      <c r="AG8" s="4"/>
      <c r="AH8" s="19">
        <f t="shared" si="2"/>
        <v>0</v>
      </c>
      <c r="AI8" s="19">
        <f>E8</f>
        <v>0</v>
      </c>
      <c r="AJ8" s="19">
        <f t="shared" si="3"/>
        <v>0</v>
      </c>
    </row>
    <row r="9" spans="2:36" x14ac:dyDescent="0.25">
      <c r="B9" s="320"/>
      <c r="C9" s="3" t="s">
        <v>5</v>
      </c>
      <c r="D9" s="155"/>
      <c r="E9" s="4"/>
      <c r="F9" s="4"/>
      <c r="G9" s="4"/>
      <c r="H9" s="4"/>
      <c r="I9" s="4"/>
      <c r="J9" s="4"/>
      <c r="K9" s="4"/>
      <c r="L9" s="4"/>
      <c r="M9" s="4"/>
      <c r="N9" s="4"/>
      <c r="O9" s="4"/>
      <c r="P9" s="4"/>
      <c r="Q9" s="4"/>
      <c r="R9" s="4"/>
      <c r="S9" s="4"/>
      <c r="T9" s="4"/>
      <c r="U9" s="4"/>
      <c r="V9" s="4"/>
      <c r="W9" s="4"/>
      <c r="X9" s="4"/>
      <c r="Y9" s="4"/>
      <c r="Z9" s="4"/>
      <c r="AA9" s="4"/>
      <c r="AB9" s="4"/>
      <c r="AC9" s="4"/>
      <c r="AD9" s="4"/>
      <c r="AE9" s="4"/>
      <c r="AF9" s="4"/>
      <c r="AG9" s="4"/>
      <c r="AH9" s="19">
        <f t="shared" si="2"/>
        <v>0</v>
      </c>
      <c r="AI9" s="19">
        <f>E9</f>
        <v>0</v>
      </c>
      <c r="AJ9" s="19">
        <f t="shared" si="3"/>
        <v>0</v>
      </c>
    </row>
    <row r="10" spans="2:36" x14ac:dyDescent="0.25">
      <c r="B10" s="320"/>
      <c r="C10" s="3" t="s">
        <v>6</v>
      </c>
      <c r="D10" s="155"/>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19">
        <f t="shared" si="2"/>
        <v>0</v>
      </c>
      <c r="AI10" s="19">
        <f>E10</f>
        <v>0</v>
      </c>
      <c r="AJ10" s="19">
        <f t="shared" si="3"/>
        <v>0</v>
      </c>
    </row>
    <row r="11" spans="2:36" x14ac:dyDescent="0.25">
      <c r="B11" s="320"/>
      <c r="C11" s="3" t="s">
        <v>7</v>
      </c>
      <c r="D11" s="155">
        <v>263.86799999999999</v>
      </c>
      <c r="E11" s="4">
        <v>263.87200000000001</v>
      </c>
      <c r="F11" s="4">
        <v>264.03300000000002</v>
      </c>
      <c r="G11" s="4">
        <v>264.19299999999998</v>
      </c>
      <c r="H11" s="4">
        <v>264.46800000000002</v>
      </c>
      <c r="I11" s="4">
        <v>264.64100000000002</v>
      </c>
      <c r="J11" s="4">
        <v>264.84699999999998</v>
      </c>
      <c r="K11" s="4">
        <v>265.15600000000001</v>
      </c>
      <c r="L11" s="4">
        <v>265.31</v>
      </c>
      <c r="M11" s="4">
        <v>265.47199999999998</v>
      </c>
      <c r="N11" s="4">
        <v>265.56799999999998</v>
      </c>
      <c r="O11" s="4">
        <v>265.584</v>
      </c>
      <c r="P11" s="4">
        <v>265.685</v>
      </c>
      <c r="Q11" s="4">
        <v>265.82600000000002</v>
      </c>
      <c r="R11" s="4">
        <v>266.19900000000001</v>
      </c>
      <c r="S11" s="4">
        <v>266.33800000000002</v>
      </c>
      <c r="T11" s="4">
        <v>266.54700000000003</v>
      </c>
      <c r="U11" s="4">
        <v>266.80700000000002</v>
      </c>
      <c r="V11" s="4">
        <v>266.923</v>
      </c>
      <c r="W11" s="4">
        <v>267.08499999999998</v>
      </c>
      <c r="X11" s="4">
        <v>267.15300000000002</v>
      </c>
      <c r="Y11" s="4">
        <v>267.26499999999999</v>
      </c>
      <c r="Z11" s="4">
        <v>267.41899999999998</v>
      </c>
      <c r="AA11" s="4"/>
      <c r="AB11" s="4"/>
      <c r="AC11" s="4"/>
      <c r="AD11" s="4"/>
      <c r="AE11" s="4"/>
      <c r="AF11" s="4"/>
      <c r="AG11" s="4"/>
      <c r="AH11" s="19">
        <f t="shared" si="2"/>
        <v>267.41899999999998</v>
      </c>
      <c r="AI11" s="19">
        <f>D11</f>
        <v>263.86799999999999</v>
      </c>
      <c r="AJ11" s="19">
        <f t="shared" si="3"/>
        <v>3.5509999999999877</v>
      </c>
    </row>
    <row r="12" spans="2:36" x14ac:dyDescent="0.25">
      <c r="B12" s="320"/>
      <c r="C12" s="3" t="s">
        <v>8</v>
      </c>
      <c r="D12" s="155">
        <v>2637.6260000000002</v>
      </c>
      <c r="E12" s="4">
        <v>2637.6280000000002</v>
      </c>
      <c r="F12" s="4">
        <v>2637.6529999999998</v>
      </c>
      <c r="G12" s="4">
        <v>2637.674</v>
      </c>
      <c r="H12" s="4">
        <v>2637.701</v>
      </c>
      <c r="I12" s="4">
        <v>2637.7339999999999</v>
      </c>
      <c r="J12" s="4">
        <v>2637.779</v>
      </c>
      <c r="K12" s="4">
        <v>2637.837</v>
      </c>
      <c r="L12" s="4">
        <v>2637.8649999999998</v>
      </c>
      <c r="M12" s="4">
        <v>2637.893</v>
      </c>
      <c r="N12" s="4">
        <v>2637.9059999999999</v>
      </c>
      <c r="O12" s="4">
        <v>2637.9079999999999</v>
      </c>
      <c r="P12" s="4">
        <v>2637.9319999999998</v>
      </c>
      <c r="Q12" s="4">
        <v>2637.9639999999999</v>
      </c>
      <c r="R12" s="4">
        <v>2638.0450000000001</v>
      </c>
      <c r="S12" s="4">
        <v>2638.0680000000002</v>
      </c>
      <c r="T12" s="4">
        <v>2638.1109999999999</v>
      </c>
      <c r="U12" s="4">
        <v>2638.1579999999999</v>
      </c>
      <c r="V12" s="4">
        <v>2638.183</v>
      </c>
      <c r="W12" s="4">
        <v>2638.2060000000001</v>
      </c>
      <c r="X12" s="4">
        <v>2638.2179999999998</v>
      </c>
      <c r="Y12" s="4">
        <v>2638.2370000000001</v>
      </c>
      <c r="Z12" s="4">
        <v>2638.2550000000001</v>
      </c>
      <c r="AA12" s="4"/>
      <c r="AB12" s="4"/>
      <c r="AC12" s="4"/>
      <c r="AD12" s="4"/>
      <c r="AE12" s="4"/>
      <c r="AF12" s="4"/>
      <c r="AG12" s="4"/>
      <c r="AH12" s="19">
        <f t="shared" si="2"/>
        <v>2638.2550000000001</v>
      </c>
      <c r="AI12" s="19">
        <f>D12</f>
        <v>2637.6260000000002</v>
      </c>
      <c r="AJ12" s="19">
        <f t="shared" si="3"/>
        <v>0.62899999999990541</v>
      </c>
    </row>
    <row r="13" spans="2:36" x14ac:dyDescent="0.25">
      <c r="B13" s="320"/>
      <c r="C13" s="1"/>
      <c r="D13" s="150"/>
      <c r="E13" s="15"/>
      <c r="F13" s="15"/>
      <c r="G13" s="15"/>
      <c r="H13" s="15"/>
      <c r="I13" s="15"/>
      <c r="J13" s="15"/>
      <c r="K13" s="15"/>
      <c r="L13" s="15"/>
      <c r="M13" s="15"/>
      <c r="N13" s="15"/>
      <c r="O13" s="4"/>
      <c r="P13" s="15"/>
      <c r="Q13" s="15"/>
      <c r="R13" s="15"/>
      <c r="S13" s="15"/>
      <c r="T13" s="4"/>
      <c r="U13" s="15"/>
      <c r="V13" s="15"/>
      <c r="W13" s="15"/>
      <c r="X13" s="15"/>
      <c r="Y13" s="15"/>
      <c r="Z13" s="15"/>
      <c r="AA13" s="15"/>
      <c r="AB13" s="15"/>
      <c r="AC13" s="15"/>
      <c r="AD13" s="15"/>
      <c r="AE13" s="145"/>
      <c r="AF13" s="15"/>
      <c r="AG13" s="15"/>
    </row>
    <row r="14" spans="2:36" x14ac:dyDescent="0.25">
      <c r="B14" s="320"/>
      <c r="C14" s="6" t="s">
        <v>9</v>
      </c>
      <c r="D14" s="4"/>
      <c r="E14" s="7">
        <f>(E12-$D$12)/(E3-$D$3)</f>
        <v>3.8240917781112382E-3</v>
      </c>
      <c r="F14" s="7">
        <f>(F12-$D$12)/(F3-$D$3)</f>
        <v>5.9721300596301263E-3</v>
      </c>
      <c r="G14" s="7">
        <f t="shared" ref="G14:AG14" si="4">(G12-$D$12)/(G3-$D$3)</f>
        <v>5.8118416272883349E-3</v>
      </c>
      <c r="H14" s="7">
        <f t="shared" si="4"/>
        <v>5.6037059174998518E-3</v>
      </c>
      <c r="I14" s="7">
        <f t="shared" si="4"/>
        <v>6.0623070446095733E-3</v>
      </c>
      <c r="J14" s="7">
        <f t="shared" si="4"/>
        <v>6.3987286186187224E-3</v>
      </c>
      <c r="K14" s="7">
        <f t="shared" si="4"/>
        <v>6.8366652626052722E-3</v>
      </c>
      <c r="L14" s="7">
        <f t="shared" si="4"/>
        <v>6.6581234677840643E-3</v>
      </c>
      <c r="M14" s="7">
        <f t="shared" si="4"/>
        <v>6.6805114219187006E-3</v>
      </c>
      <c r="N14" s="7">
        <f t="shared" si="4"/>
        <v>6.5034607701895718E-3</v>
      </c>
      <c r="O14" s="7">
        <f t="shared" si="4"/>
        <v>6.3867373284345261E-3</v>
      </c>
      <c r="P14" s="7">
        <f t="shared" si="4"/>
        <v>6.5468549422247266E-3</v>
      </c>
      <c r="Q14" s="7">
        <f t="shared" si="4"/>
        <v>6.6510557075058216E-3</v>
      </c>
      <c r="R14" s="7">
        <f t="shared" si="4"/>
        <v>6.7298425955648992E-3</v>
      </c>
      <c r="S14" s="7">
        <f t="shared" si="4"/>
        <v>6.6999135983994065E-3</v>
      </c>
      <c r="T14" s="7">
        <f t="shared" si="4"/>
        <v>6.7477322054603928E-3</v>
      </c>
      <c r="U14" s="7">
        <f t="shared" si="4"/>
        <v>6.7698259187582606E-3</v>
      </c>
      <c r="V14" s="7">
        <f t="shared" si="4"/>
        <v>6.7837482340306404E-3</v>
      </c>
      <c r="W14" s="7">
        <f t="shared" si="4"/>
        <v>6.6791805336426559E-3</v>
      </c>
      <c r="X14" s="7">
        <f t="shared" si="4"/>
        <v>6.6714749368874445E-3</v>
      </c>
      <c r="Y14" s="7">
        <f t="shared" si="4"/>
        <v>6.6064052937728646E-3</v>
      </c>
      <c r="Z14" s="7">
        <f t="shared" si="4"/>
        <v>6.5154340169867996E-3</v>
      </c>
      <c r="AA14" s="7">
        <f t="shared" si="4"/>
        <v>0.89686372810906978</v>
      </c>
      <c r="AB14" s="7">
        <f t="shared" si="4"/>
        <v>0.89686372810906978</v>
      </c>
      <c r="AC14" s="7">
        <f t="shared" si="4"/>
        <v>0.89686372810906978</v>
      </c>
      <c r="AD14" s="7">
        <f t="shared" si="4"/>
        <v>0.89686372810906978</v>
      </c>
      <c r="AE14" s="7">
        <f t="shared" si="4"/>
        <v>0.89686372810906978</v>
      </c>
      <c r="AF14" s="7">
        <f t="shared" si="4"/>
        <v>0.89686372810906978</v>
      </c>
      <c r="AG14" s="7">
        <f t="shared" si="4"/>
        <v>0.89686372810906978</v>
      </c>
      <c r="AH14" s="7"/>
      <c r="AI14" s="7"/>
      <c r="AJ14" s="7">
        <f>AJ12/AJ3</f>
        <v>6.5154340169867996E-3</v>
      </c>
    </row>
    <row r="15" spans="2:36" x14ac:dyDescent="0.25">
      <c r="B15" s="320"/>
      <c r="C15" s="6" t="s">
        <v>10</v>
      </c>
      <c r="D15" s="4"/>
      <c r="E15" s="8">
        <f>(E12-D12)/(E3-D3)</f>
        <v>3.8240917781112382E-3</v>
      </c>
      <c r="F15" s="8">
        <f>(F12-E12)/(F3-E3)</f>
        <v>6.2531265631905718E-3</v>
      </c>
      <c r="G15" s="8">
        <f t="shared" ref="G15:AG15" si="5">(G12-F12)/(G3-F3)</f>
        <v>5.6179775281397799E-3</v>
      </c>
      <c r="H15" s="8">
        <f t="shared" si="5"/>
        <v>5.2682926829353471E-3</v>
      </c>
      <c r="I15" s="8">
        <f t="shared" si="5"/>
        <v>7.4475287745207576E-3</v>
      </c>
      <c r="J15" s="8">
        <f t="shared" si="5"/>
        <v>7.3818897637914589E-3</v>
      </c>
      <c r="K15" s="8">
        <f t="shared" si="5"/>
        <v>8.3429228998841542E-3</v>
      </c>
      <c r="L15" s="8">
        <f t="shared" si="5"/>
        <v>5.5632823365369859E-3</v>
      </c>
      <c r="M15" s="8">
        <f t="shared" si="5"/>
        <v>6.8779169737774462E-3</v>
      </c>
      <c r="N15" s="8">
        <f t="shared" si="5"/>
        <v>4.2112082928144135E-3</v>
      </c>
      <c r="O15" s="8">
        <f t="shared" si="5"/>
        <v>1.8181818181397258E-3</v>
      </c>
      <c r="P15" s="8">
        <f t="shared" si="5"/>
        <v>9.28074245935228E-3</v>
      </c>
      <c r="Q15" s="8">
        <f t="shared" si="5"/>
        <v>7.8450600637791044E-3</v>
      </c>
      <c r="R15" s="8">
        <f t="shared" si="5"/>
        <v>7.0798007167321353E-3</v>
      </c>
      <c r="S15" s="8">
        <f t="shared" si="5"/>
        <v>6.1977903530414319E-3</v>
      </c>
      <c r="T15" s="8">
        <f t="shared" si="5"/>
        <v>7.2819644368609399E-3</v>
      </c>
      <c r="U15" s="8">
        <f t="shared" si="5"/>
        <v>7.0065593321449113E-3</v>
      </c>
      <c r="V15" s="8">
        <f t="shared" si="5"/>
        <v>7.0942111237481623E-3</v>
      </c>
      <c r="W15" s="8">
        <f t="shared" si="5"/>
        <v>4.8636075280480322E-3</v>
      </c>
      <c r="X15" s="8">
        <f t="shared" si="5"/>
        <v>6.3191153237056085E-3</v>
      </c>
      <c r="Y15" s="8">
        <f t="shared" si="5"/>
        <v>5.0666666667287547E-3</v>
      </c>
      <c r="Z15" s="8">
        <f t="shared" si="5"/>
        <v>4.4400592007964269E-3</v>
      </c>
      <c r="AA15" s="8">
        <f t="shared" si="5"/>
        <v>0.86856589203432844</v>
      </c>
      <c r="AB15" s="8" t="e">
        <f t="shared" si="5"/>
        <v>#DIV/0!</v>
      </c>
      <c r="AC15" s="8" t="e">
        <f t="shared" si="5"/>
        <v>#DIV/0!</v>
      </c>
      <c r="AD15" s="8" t="e">
        <f t="shared" si="5"/>
        <v>#DIV/0!</v>
      </c>
      <c r="AE15" s="8" t="e">
        <f t="shared" si="5"/>
        <v>#DIV/0!</v>
      </c>
      <c r="AF15" s="8" t="e">
        <f t="shared" si="5"/>
        <v>#DIV/0!</v>
      </c>
      <c r="AG15" s="8" t="e">
        <f t="shared" si="5"/>
        <v>#DIV/0!</v>
      </c>
    </row>
    <row r="16" spans="2:36" x14ac:dyDescent="0.25">
      <c r="B16" s="320"/>
      <c r="C16" s="6" t="s">
        <v>11</v>
      </c>
      <c r="D16" s="4"/>
      <c r="E16" s="7">
        <f>(E11-$D$11)/(E3-$D$3)</f>
        <v>7.648183556439851E-3</v>
      </c>
      <c r="F16" s="7">
        <f t="shared" ref="F16:AG16" si="6">(F11-$D$11)/(F3-$D$3)</f>
        <v>3.6496350364966533E-2</v>
      </c>
      <c r="G16" s="7">
        <f t="shared" si="6"/>
        <v>3.9351011018281638E-2</v>
      </c>
      <c r="H16" s="7">
        <f t="shared" si="6"/>
        <v>4.482964734010924E-2</v>
      </c>
      <c r="I16" s="7">
        <f t="shared" si="6"/>
        <v>4.3390401347180592E-2</v>
      </c>
      <c r="J16" s="7">
        <f t="shared" si="6"/>
        <v>4.0943498808079237E-2</v>
      </c>
      <c r="K16" s="7">
        <f t="shared" si="6"/>
        <v>4.1732819233386842E-2</v>
      </c>
      <c r="L16" s="7">
        <f t="shared" si="6"/>
        <v>4.0171606864274567E-2</v>
      </c>
      <c r="M16" s="7">
        <f t="shared" si="6"/>
        <v>4.0133109815597395E-2</v>
      </c>
      <c r="N16" s="7">
        <f t="shared" si="6"/>
        <v>3.9485297533329473E-2</v>
      </c>
      <c r="O16" s="7">
        <f t="shared" si="6"/>
        <v>3.8863976083707216E-2</v>
      </c>
      <c r="P16" s="7">
        <f t="shared" si="6"/>
        <v>3.8874625588361106E-2</v>
      </c>
      <c r="Q16" s="7">
        <f t="shared" si="6"/>
        <v>3.8528896672504934E-2</v>
      </c>
      <c r="R16" s="7">
        <f t="shared" si="6"/>
        <v>3.7439768711853935E-2</v>
      </c>
      <c r="S16" s="7">
        <f t="shared" si="6"/>
        <v>3.7440693638114128E-2</v>
      </c>
      <c r="T16" s="7">
        <f t="shared" si="6"/>
        <v>3.7272524904001653E-2</v>
      </c>
      <c r="U16" s="7">
        <f t="shared" si="6"/>
        <v>3.7399470630154072E-2</v>
      </c>
      <c r="V16" s="7">
        <f t="shared" si="6"/>
        <v>3.7207093096896772E-2</v>
      </c>
      <c r="W16" s="7">
        <f t="shared" si="6"/>
        <v>3.7046420304708651E-2</v>
      </c>
      <c r="X16" s="7">
        <f t="shared" si="6"/>
        <v>3.7019924269744292E-2</v>
      </c>
      <c r="Y16" s="7">
        <f t="shared" si="6"/>
        <v>3.6729883441818177E-2</v>
      </c>
      <c r="Z16" s="7">
        <f t="shared" si="6"/>
        <v>3.6782680754091454E-2</v>
      </c>
      <c r="AA16" s="7">
        <f t="shared" si="6"/>
        <v>8.9722211643608316E-2</v>
      </c>
      <c r="AB16" s="7">
        <f t="shared" si="6"/>
        <v>8.9722211643608316E-2</v>
      </c>
      <c r="AC16" s="7">
        <f t="shared" si="6"/>
        <v>8.9722211643608316E-2</v>
      </c>
      <c r="AD16" s="7">
        <f t="shared" si="6"/>
        <v>8.9722211643608316E-2</v>
      </c>
      <c r="AE16" s="7">
        <f t="shared" si="6"/>
        <v>8.9722211643608316E-2</v>
      </c>
      <c r="AF16" s="7">
        <f t="shared" si="6"/>
        <v>8.9722211643608316E-2</v>
      </c>
      <c r="AG16" s="7">
        <f t="shared" si="6"/>
        <v>8.9722211643608316E-2</v>
      </c>
      <c r="AH16" s="7"/>
      <c r="AI16" s="7"/>
      <c r="AJ16" s="7">
        <f>AJ11/AJ3</f>
        <v>3.6782680754091454E-2</v>
      </c>
    </row>
    <row r="17" spans="1:36" x14ac:dyDescent="0.25">
      <c r="B17" s="320"/>
      <c r="C17" s="6" t="s">
        <v>12</v>
      </c>
      <c r="D17" s="4"/>
      <c r="E17" s="8">
        <f>(E11-D11)/(E3-D3)</f>
        <v>7.648183556439851E-3</v>
      </c>
      <c r="F17" s="8">
        <f t="shared" ref="F17:AG17" si="7">(F11-E11)/(F3-E3)</f>
        <v>4.027013506753363E-2</v>
      </c>
      <c r="G17" s="8">
        <f t="shared" si="7"/>
        <v>4.2803638309249728E-2</v>
      </c>
      <c r="H17" s="8">
        <f t="shared" si="7"/>
        <v>5.3658536585372507E-2</v>
      </c>
      <c r="I17" s="8">
        <f t="shared" si="7"/>
        <v>3.9043105393816349E-2</v>
      </c>
      <c r="J17" s="8">
        <f t="shared" si="7"/>
        <v>3.379265091862866E-2</v>
      </c>
      <c r="K17" s="8">
        <f t="shared" si="7"/>
        <v>4.4447640966633499E-2</v>
      </c>
      <c r="L17" s="8">
        <f t="shared" si="7"/>
        <v>3.0598052851179308E-2</v>
      </c>
      <c r="M17" s="8">
        <f t="shared" si="7"/>
        <v>3.9793662490783886E-2</v>
      </c>
      <c r="N17" s="8">
        <f t="shared" si="7"/>
        <v>3.1098153547129845E-2</v>
      </c>
      <c r="O17" s="8">
        <f t="shared" si="7"/>
        <v>1.4545454545479538E-2</v>
      </c>
      <c r="P17" s="8">
        <f t="shared" si="7"/>
        <v>3.905645784995735E-2</v>
      </c>
      <c r="Q17" s="8">
        <f t="shared" si="7"/>
        <v>3.4567295905866414E-2</v>
      </c>
      <c r="R17" s="8">
        <f t="shared" si="7"/>
        <v>3.2602045275762333E-2</v>
      </c>
      <c r="S17" s="8">
        <f t="shared" si="7"/>
        <v>3.7456211263810567E-2</v>
      </c>
      <c r="T17" s="8">
        <f t="shared" si="7"/>
        <v>3.5393734123623385E-2</v>
      </c>
      <c r="U17" s="8">
        <f t="shared" si="7"/>
        <v>3.8759689922481411E-2</v>
      </c>
      <c r="V17" s="8">
        <f t="shared" si="7"/>
        <v>3.2917139614067593E-2</v>
      </c>
      <c r="W17" s="8">
        <f t="shared" si="7"/>
        <v>3.4256713892997268E-2</v>
      </c>
      <c r="X17" s="8">
        <f t="shared" si="7"/>
        <v>3.5808320168533178E-2</v>
      </c>
      <c r="Y17" s="8">
        <f t="shared" si="7"/>
        <v>2.9866666666657694E-2</v>
      </c>
      <c r="Z17" s="8">
        <f t="shared" si="7"/>
        <v>3.7987173162307118E-2</v>
      </c>
      <c r="AA17" s="8">
        <f t="shared" si="7"/>
        <v>8.8039640702634148E-2</v>
      </c>
      <c r="AB17" s="8" t="e">
        <f t="shared" si="7"/>
        <v>#DIV/0!</v>
      </c>
      <c r="AC17" s="8" t="e">
        <f t="shared" si="7"/>
        <v>#DIV/0!</v>
      </c>
      <c r="AD17" s="8" t="e">
        <f t="shared" si="7"/>
        <v>#DIV/0!</v>
      </c>
      <c r="AE17" s="8" t="e">
        <f t="shared" si="7"/>
        <v>#DIV/0!</v>
      </c>
      <c r="AF17" s="8" t="e">
        <f t="shared" si="7"/>
        <v>#DIV/0!</v>
      </c>
      <c r="AG17" s="8" t="e">
        <f t="shared" si="7"/>
        <v>#DIV/0!</v>
      </c>
      <c r="AH17" s="8"/>
      <c r="AI17" s="8"/>
      <c r="AJ17" s="8"/>
    </row>
    <row r="18" spans="1:36"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row>
    <row r="19" spans="1:36"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row>
  </sheetData>
  <mergeCells count="1">
    <mergeCell ref="B2:B18"/>
  </mergeCells>
  <conditionalFormatting sqref="E16:R16 T16:AG16">
    <cfRule type="cellIs" dxfId="225" priority="20" operator="greaterThan">
      <formula>0.2</formula>
    </cfRule>
  </conditionalFormatting>
  <conditionalFormatting sqref="E14:R14 T14:AG14">
    <cfRule type="cellIs" dxfId="224" priority="17" operator="lessThan">
      <formula>0.15</formula>
    </cfRule>
    <cfRule type="cellIs" dxfId="223" priority="19" operator="greaterThan">
      <formula>0.15</formula>
    </cfRule>
  </conditionalFormatting>
  <conditionalFormatting sqref="E16:R16 T16:AG16">
    <cfRule type="cellIs" dxfId="222" priority="18" operator="lessThan">
      <formula>0.2</formula>
    </cfRule>
  </conditionalFormatting>
  <conditionalFormatting sqref="AH16:AJ16">
    <cfRule type="cellIs" dxfId="221" priority="8" operator="greaterThan">
      <formula>0.2</formula>
    </cfRule>
  </conditionalFormatting>
  <conditionalFormatting sqref="AH14:AJ14">
    <cfRule type="cellIs" dxfId="220" priority="5" operator="lessThan">
      <formula>0.15</formula>
    </cfRule>
    <cfRule type="cellIs" dxfId="219" priority="7" operator="greaterThan">
      <formula>0.15</formula>
    </cfRule>
  </conditionalFormatting>
  <conditionalFormatting sqref="AH16:AJ16">
    <cfRule type="cellIs" dxfId="218" priority="6" operator="lessThan">
      <formula>0.2</formula>
    </cfRule>
  </conditionalFormatting>
  <conditionalFormatting sqref="S16">
    <cfRule type="cellIs" dxfId="217" priority="4" operator="greaterThan">
      <formula>0.2</formula>
    </cfRule>
  </conditionalFormatting>
  <conditionalFormatting sqref="S14">
    <cfRule type="cellIs" dxfId="216" priority="1" operator="lessThan">
      <formula>0.15</formula>
    </cfRule>
    <cfRule type="cellIs" dxfId="215" priority="3" operator="greaterThan">
      <formula>0.15</formula>
    </cfRule>
  </conditionalFormatting>
  <conditionalFormatting sqref="S16">
    <cfRule type="cellIs" dxfId="214" priority="2" operator="lessThan">
      <formula>0.2</formula>
    </cfRule>
  </conditionalFormatting>
  <pageMargins left="0.7" right="0.7" top="0.75" bottom="0.75" header="0.3" footer="0.3"/>
  <pageSetup paperSize="9" scale="41" orientation="portrait" r:id="rId1"/>
  <colBreaks count="1" manualBreakCount="1">
    <brk id="21"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9"/>
  <sheetViews>
    <sheetView zoomScaleNormal="100" workbookViewId="0">
      <pane xSplit="4" ySplit="2" topLeftCell="Q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1.85546875" customWidth="1"/>
    <col min="5" max="34" width="10.7109375" customWidth="1"/>
    <col min="35" max="35" width="10.140625" bestFit="1" customWidth="1"/>
    <col min="36" max="36" width="11.5703125" hidden="1" customWidth="1"/>
    <col min="37" max="37" width="8.5703125" hidden="1" customWidth="1"/>
    <col min="38" max="38" width="10.85546875" hidden="1" customWidth="1"/>
  </cols>
  <sheetData>
    <row r="1" spans="2:38" ht="26.25" customHeight="1" x14ac:dyDescent="0.25">
      <c r="F1" s="143"/>
      <c r="G1" s="143"/>
      <c r="H1" s="143"/>
      <c r="I1" s="143"/>
      <c r="J1" s="143"/>
      <c r="K1" s="143"/>
      <c r="M1" s="138"/>
      <c r="N1" s="171"/>
      <c r="O1" s="172"/>
      <c r="P1" s="173"/>
      <c r="Q1" s="171"/>
      <c r="R1" s="171"/>
      <c r="S1" s="171"/>
      <c r="T1" s="171"/>
    </row>
    <row r="2" spans="2:38" x14ac:dyDescent="0.25">
      <c r="B2" s="319" t="s">
        <v>98</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c r="AK2" s="151"/>
      <c r="AL2" s="151"/>
    </row>
    <row r="3" spans="2:38" x14ac:dyDescent="0.25">
      <c r="B3" s="320"/>
      <c r="C3" s="3" t="s">
        <v>0</v>
      </c>
      <c r="D3" s="16">
        <f t="shared" ref="D3:M3" si="0">D4+D5+D6</f>
        <v>257.25200000000001</v>
      </c>
      <c r="E3" s="16">
        <f t="shared" si="0"/>
        <v>261.16399999999999</v>
      </c>
      <c r="F3" s="14">
        <f t="shared" si="0"/>
        <v>265.08199999999999</v>
      </c>
      <c r="G3" s="14">
        <f t="shared" si="0"/>
        <v>275.61099999999999</v>
      </c>
      <c r="H3" s="14">
        <f t="shared" si="0"/>
        <v>283.86900000000003</v>
      </c>
      <c r="I3" s="14">
        <f t="shared" si="0"/>
        <v>287.60199999999998</v>
      </c>
      <c r="J3" s="16">
        <f t="shared" si="0"/>
        <v>296.39999999999998</v>
      </c>
      <c r="K3" s="16">
        <f t="shared" si="0"/>
        <v>301.649</v>
      </c>
      <c r="L3" s="16">
        <f t="shared" si="0"/>
        <v>307.11199999999997</v>
      </c>
      <c r="M3" s="16">
        <f t="shared" si="0"/>
        <v>312.60700000000003</v>
      </c>
      <c r="N3" s="16">
        <f t="shared" ref="N3:AI3" si="1">N4+N5+N6</f>
        <v>319.93</v>
      </c>
      <c r="O3" s="16">
        <f t="shared" si="1"/>
        <v>321.93799999999999</v>
      </c>
      <c r="P3" s="16">
        <f t="shared" si="1"/>
        <v>329.07900000000001</v>
      </c>
      <c r="Q3" s="16">
        <f t="shared" si="1"/>
        <v>331.98</v>
      </c>
      <c r="R3" s="16">
        <f t="shared" si="1"/>
        <v>339.67399999999998</v>
      </c>
      <c r="S3" s="16">
        <f t="shared" si="1"/>
        <v>344.28</v>
      </c>
      <c r="T3" s="16">
        <f t="shared" si="1"/>
        <v>348.19299999999998</v>
      </c>
      <c r="U3" s="16">
        <f t="shared" si="1"/>
        <v>351.37599999999998</v>
      </c>
      <c r="V3" s="16">
        <f t="shared" si="1"/>
        <v>359.19499999999999</v>
      </c>
      <c r="W3" s="16">
        <f t="shared" si="1"/>
        <v>360.76600000000002</v>
      </c>
      <c r="X3" s="16">
        <f t="shared" si="1"/>
        <v>367.42500000000001</v>
      </c>
      <c r="Y3" s="16">
        <f t="shared" si="1"/>
        <v>374.24700000000001</v>
      </c>
      <c r="Z3" s="16">
        <f t="shared" si="1"/>
        <v>377.46499999999997</v>
      </c>
      <c r="AA3" s="16">
        <f t="shared" si="1"/>
        <v>381.97300000000001</v>
      </c>
      <c r="AB3" s="16">
        <f t="shared" si="1"/>
        <v>0</v>
      </c>
      <c r="AC3" s="16">
        <f t="shared" si="1"/>
        <v>0</v>
      </c>
      <c r="AD3" s="16">
        <f t="shared" si="1"/>
        <v>0</v>
      </c>
      <c r="AE3" s="16">
        <f t="shared" si="1"/>
        <v>0</v>
      </c>
      <c r="AF3" s="16">
        <f t="shared" si="1"/>
        <v>0</v>
      </c>
      <c r="AG3" s="16">
        <f t="shared" si="1"/>
        <v>0</v>
      </c>
      <c r="AH3" s="16">
        <f t="shared" si="1"/>
        <v>0</v>
      </c>
      <c r="AI3" s="16">
        <f t="shared" si="1"/>
        <v>0</v>
      </c>
      <c r="AJ3" s="19">
        <f>MAX(E3:AI3)</f>
        <v>381.97300000000001</v>
      </c>
      <c r="AK3" s="19">
        <f>D3</f>
        <v>257.25200000000001</v>
      </c>
      <c r="AL3" s="19">
        <f>AJ3-AK3</f>
        <v>124.721</v>
      </c>
    </row>
    <row r="4" spans="2:38" x14ac:dyDescent="0.25">
      <c r="B4" s="320"/>
      <c r="C4" s="3" t="s">
        <v>1</v>
      </c>
      <c r="D4" s="155">
        <v>125.976</v>
      </c>
      <c r="E4" s="4">
        <v>128.953</v>
      </c>
      <c r="F4" s="4">
        <v>130.006</v>
      </c>
      <c r="G4" s="4">
        <v>275.61099999999999</v>
      </c>
      <c r="H4" s="4">
        <v>283.86900000000003</v>
      </c>
      <c r="I4" s="4">
        <v>143.68799999999999</v>
      </c>
      <c r="J4" s="4">
        <v>148.94</v>
      </c>
      <c r="K4" s="4">
        <v>301.649</v>
      </c>
      <c r="L4" s="4">
        <v>154.499</v>
      </c>
      <c r="M4" s="4">
        <v>312.60700000000003</v>
      </c>
      <c r="N4" s="4">
        <v>161.79599999999999</v>
      </c>
      <c r="O4" s="4">
        <v>162.06100000000001</v>
      </c>
      <c r="P4" s="4">
        <v>166.82499999999999</v>
      </c>
      <c r="Q4" s="4">
        <v>167.38200000000001</v>
      </c>
      <c r="R4" s="4">
        <v>172.76599999999999</v>
      </c>
      <c r="S4" s="4">
        <v>175.136</v>
      </c>
      <c r="T4" s="4">
        <v>176.547</v>
      </c>
      <c r="U4" s="4">
        <v>351.37599999999998</v>
      </c>
      <c r="V4" s="4">
        <v>359.19499999999999</v>
      </c>
      <c r="W4" s="4">
        <v>360.76600000000002</v>
      </c>
      <c r="X4" s="4">
        <v>367.42500000000001</v>
      </c>
      <c r="Y4" s="4">
        <v>374.24700000000001</v>
      </c>
      <c r="Z4" s="4">
        <v>377.46499999999997</v>
      </c>
      <c r="AA4" s="4">
        <v>381.97300000000001</v>
      </c>
      <c r="AB4" s="4"/>
      <c r="AC4" s="4"/>
      <c r="AD4" s="4"/>
      <c r="AE4" s="4"/>
      <c r="AF4" s="4"/>
      <c r="AG4" s="4"/>
      <c r="AH4" s="4"/>
      <c r="AI4" s="4"/>
      <c r="AJ4" s="19">
        <f>MAX(D4:AI4)</f>
        <v>381.97300000000001</v>
      </c>
      <c r="AK4" s="19">
        <f t="shared" ref="AK4:AK11" si="2">D4</f>
        <v>125.976</v>
      </c>
      <c r="AL4" s="19">
        <f t="shared" ref="AL4:AL10" si="3">AJ4-AK4</f>
        <v>255.99700000000001</v>
      </c>
    </row>
    <row r="5" spans="2:38" x14ac:dyDescent="0.25">
      <c r="B5" s="320"/>
      <c r="C5" s="3" t="s">
        <v>2</v>
      </c>
      <c r="D5" s="155">
        <v>61.12</v>
      </c>
      <c r="E5" s="4">
        <v>61.12</v>
      </c>
      <c r="F5" s="4">
        <v>62.698999999999998</v>
      </c>
      <c r="G5" s="4"/>
      <c r="H5" s="4"/>
      <c r="I5" s="4">
        <v>68.533000000000001</v>
      </c>
      <c r="J5" s="4">
        <v>70.099000000000004</v>
      </c>
      <c r="K5" s="4"/>
      <c r="L5" s="4">
        <v>72.661000000000001</v>
      </c>
      <c r="M5" s="4"/>
      <c r="N5" s="4">
        <v>75.540999999999997</v>
      </c>
      <c r="O5" s="4">
        <v>75.959000000000003</v>
      </c>
      <c r="P5" s="4">
        <v>77.066000000000003</v>
      </c>
      <c r="Q5" s="4">
        <v>78.141999999999996</v>
      </c>
      <c r="R5" s="4">
        <v>79.182000000000002</v>
      </c>
      <c r="S5" s="4">
        <v>80.194000000000003</v>
      </c>
      <c r="T5" s="4">
        <v>81.465000000000003</v>
      </c>
      <c r="U5" s="4"/>
      <c r="V5" s="4"/>
      <c r="W5" s="4"/>
      <c r="X5" s="4"/>
      <c r="Y5" s="4"/>
      <c r="Z5" s="4"/>
      <c r="AA5" s="4"/>
      <c r="AB5" s="4"/>
      <c r="AC5" s="4"/>
      <c r="AD5" s="4"/>
      <c r="AE5" s="4"/>
      <c r="AF5" s="4"/>
      <c r="AG5" s="4"/>
      <c r="AH5" s="4"/>
      <c r="AI5" s="4"/>
      <c r="AJ5" s="19">
        <f t="shared" ref="AJ5:AJ12" si="4">MAX(D5:AI5)</f>
        <v>81.465000000000003</v>
      </c>
      <c r="AK5" s="19">
        <f t="shared" si="2"/>
        <v>61.12</v>
      </c>
      <c r="AL5" s="19">
        <f t="shared" si="3"/>
        <v>20.345000000000006</v>
      </c>
    </row>
    <row r="6" spans="2:38" x14ac:dyDescent="0.25">
      <c r="B6" s="320"/>
      <c r="C6" s="3" t="s">
        <v>3</v>
      </c>
      <c r="D6" s="155">
        <v>70.156000000000006</v>
      </c>
      <c r="E6" s="4">
        <v>71.090999999999994</v>
      </c>
      <c r="F6" s="4">
        <v>72.376999999999995</v>
      </c>
      <c r="G6" s="4"/>
      <c r="H6" s="4"/>
      <c r="I6" s="4">
        <v>75.381</v>
      </c>
      <c r="J6" s="4">
        <v>77.361000000000004</v>
      </c>
      <c r="K6" s="4"/>
      <c r="L6" s="4">
        <v>79.951999999999998</v>
      </c>
      <c r="M6" s="4"/>
      <c r="N6" s="4">
        <v>82.593000000000004</v>
      </c>
      <c r="O6" s="4">
        <v>83.918000000000006</v>
      </c>
      <c r="P6" s="4">
        <v>85.188000000000002</v>
      </c>
      <c r="Q6" s="4">
        <v>86.456000000000003</v>
      </c>
      <c r="R6" s="4">
        <v>87.725999999999999</v>
      </c>
      <c r="S6" s="4">
        <v>88.95</v>
      </c>
      <c r="T6" s="4">
        <v>90.180999999999997</v>
      </c>
      <c r="U6" s="4"/>
      <c r="V6" s="4"/>
      <c r="W6" s="4"/>
      <c r="X6" s="4"/>
      <c r="Y6" s="4"/>
      <c r="Z6" s="4"/>
      <c r="AA6" s="4"/>
      <c r="AB6" s="4"/>
      <c r="AC6" s="4"/>
      <c r="AD6" s="4"/>
      <c r="AE6" s="4"/>
      <c r="AF6" s="4"/>
      <c r="AG6" s="4"/>
      <c r="AH6" s="4"/>
      <c r="AI6" s="4"/>
      <c r="AJ6" s="19">
        <f t="shared" si="4"/>
        <v>90.180999999999997</v>
      </c>
      <c r="AK6" s="19">
        <f t="shared" si="2"/>
        <v>70.156000000000006</v>
      </c>
      <c r="AL6" s="19">
        <f t="shared" si="3"/>
        <v>20.024999999999991</v>
      </c>
    </row>
    <row r="7" spans="2:38" x14ac:dyDescent="0.25">
      <c r="B7" s="320"/>
      <c r="C7" s="3" t="s">
        <v>14</v>
      </c>
      <c r="D7" s="155"/>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4"/>
        <v>0</v>
      </c>
      <c r="AK7" s="19">
        <f t="shared" si="2"/>
        <v>0</v>
      </c>
      <c r="AL7" s="19">
        <f t="shared" si="3"/>
        <v>0</v>
      </c>
    </row>
    <row r="8" spans="2:38" x14ac:dyDescent="0.25">
      <c r="B8" s="320"/>
      <c r="C8" s="3" t="s">
        <v>4</v>
      </c>
      <c r="D8" s="155"/>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4"/>
        <v>0</v>
      </c>
      <c r="AK8" s="19">
        <f t="shared" si="2"/>
        <v>0</v>
      </c>
      <c r="AL8" s="19">
        <f t="shared" si="3"/>
        <v>0</v>
      </c>
    </row>
    <row r="9" spans="2:38" x14ac:dyDescent="0.25">
      <c r="B9" s="320"/>
      <c r="C9" s="3" t="s">
        <v>5</v>
      </c>
      <c r="D9" s="155"/>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4"/>
        <v>0</v>
      </c>
      <c r="AK9" s="19">
        <f t="shared" si="2"/>
        <v>0</v>
      </c>
      <c r="AL9" s="19">
        <f t="shared" si="3"/>
        <v>0</v>
      </c>
    </row>
    <row r="10" spans="2:38" x14ac:dyDescent="0.25">
      <c r="B10" s="320"/>
      <c r="C10" s="3" t="s">
        <v>6</v>
      </c>
      <c r="D10" s="155"/>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4"/>
        <v>0</v>
      </c>
      <c r="AK10" s="19">
        <f t="shared" si="2"/>
        <v>0</v>
      </c>
      <c r="AL10" s="19">
        <f t="shared" si="3"/>
        <v>0</v>
      </c>
    </row>
    <row r="11" spans="2:38" x14ac:dyDescent="0.25">
      <c r="B11" s="320"/>
      <c r="C11" s="3" t="s">
        <v>7</v>
      </c>
      <c r="D11" s="155">
        <v>26.021999999999998</v>
      </c>
      <c r="E11" s="4">
        <v>26.327999999999999</v>
      </c>
      <c r="F11" s="4">
        <v>26.597000000000001</v>
      </c>
      <c r="G11" s="4">
        <v>27.48</v>
      </c>
      <c r="H11" s="4">
        <v>28.146999999999998</v>
      </c>
      <c r="I11" s="4">
        <v>28.46</v>
      </c>
      <c r="J11" s="4">
        <v>28.911999999999999</v>
      </c>
      <c r="K11" s="4">
        <v>29.236000000000001</v>
      </c>
      <c r="L11" s="4">
        <v>29.55</v>
      </c>
      <c r="M11" s="4">
        <v>29.914000000000001</v>
      </c>
      <c r="N11" s="4">
        <v>30.312999999999999</v>
      </c>
      <c r="O11" s="4">
        <v>30.343</v>
      </c>
      <c r="P11" s="4">
        <v>30.798999999999999</v>
      </c>
      <c r="Q11" s="4">
        <v>30.88</v>
      </c>
      <c r="R11" s="4">
        <v>31.388000000000002</v>
      </c>
      <c r="S11" s="4">
        <v>31.588000000000001</v>
      </c>
      <c r="T11" s="4">
        <v>31.741</v>
      </c>
      <c r="U11" s="4">
        <v>31.827999999999999</v>
      </c>
      <c r="V11" s="4">
        <v>31.952999999999999</v>
      </c>
      <c r="W11" s="4">
        <v>32.093000000000004</v>
      </c>
      <c r="X11" s="4">
        <v>32.506999999999998</v>
      </c>
      <c r="Y11" s="4">
        <v>32.965000000000003</v>
      </c>
      <c r="Z11" s="4">
        <v>33.076000000000001</v>
      </c>
      <c r="AA11" s="4">
        <v>33.180999999999997</v>
      </c>
      <c r="AB11" s="4"/>
      <c r="AC11" s="4"/>
      <c r="AD11" s="4"/>
      <c r="AE11" s="4"/>
      <c r="AF11" s="4"/>
      <c r="AG11" s="4"/>
      <c r="AH11" s="4"/>
      <c r="AI11" s="4"/>
      <c r="AJ11" s="19">
        <f t="shared" si="4"/>
        <v>33.180999999999997</v>
      </c>
      <c r="AK11" s="19">
        <f t="shared" si="2"/>
        <v>26.021999999999998</v>
      </c>
      <c r="AL11" s="19">
        <f>AJ11-AK11</f>
        <v>7.1589999999999989</v>
      </c>
    </row>
    <row r="12" spans="2:38" x14ac:dyDescent="0.25">
      <c r="B12" s="320"/>
      <c r="C12" s="3" t="s">
        <v>8</v>
      </c>
      <c r="D12" s="155">
        <v>11.3</v>
      </c>
      <c r="E12" s="4">
        <v>11.574</v>
      </c>
      <c r="F12" s="4">
        <v>11.798999999999999</v>
      </c>
      <c r="G12" s="4">
        <v>12.519</v>
      </c>
      <c r="H12" s="4">
        <v>13.048999999999999</v>
      </c>
      <c r="I12" s="4">
        <v>13.298999999999999</v>
      </c>
      <c r="J12" s="4">
        <v>13.651</v>
      </c>
      <c r="K12" s="4">
        <v>13.907</v>
      </c>
      <c r="L12" s="4">
        <v>14.183</v>
      </c>
      <c r="M12" s="4">
        <v>14.471</v>
      </c>
      <c r="N12" s="4">
        <v>14.837</v>
      </c>
      <c r="O12" s="4">
        <v>14.867000000000001</v>
      </c>
      <c r="P12" s="4">
        <v>15.244999999999999</v>
      </c>
      <c r="Q12" s="4">
        <v>15.308999999999999</v>
      </c>
      <c r="R12" s="4">
        <v>15.750999999999999</v>
      </c>
      <c r="S12" s="4">
        <v>15.916</v>
      </c>
      <c r="T12" s="4">
        <v>16.027000000000001</v>
      </c>
      <c r="U12" s="4">
        <v>16.093</v>
      </c>
      <c r="V12" s="4">
        <v>16.222999999999999</v>
      </c>
      <c r="W12" s="4">
        <v>16.331</v>
      </c>
      <c r="X12" s="4">
        <v>16.669</v>
      </c>
      <c r="Y12" s="4">
        <v>17.055</v>
      </c>
      <c r="Z12" s="4">
        <v>17.154</v>
      </c>
      <c r="AA12" s="4">
        <v>17.251000000000001</v>
      </c>
      <c r="AB12" s="4"/>
      <c r="AC12" s="4"/>
      <c r="AD12" s="4"/>
      <c r="AE12" s="4"/>
      <c r="AF12" s="4"/>
      <c r="AG12" s="4"/>
      <c r="AH12" s="4"/>
      <c r="AI12" s="4"/>
      <c r="AJ12" s="19">
        <f t="shared" si="4"/>
        <v>17.251000000000001</v>
      </c>
      <c r="AK12" s="19">
        <f>D12</f>
        <v>11.3</v>
      </c>
      <c r="AL12" s="19">
        <f>AJ12-AK12</f>
        <v>5.9510000000000005</v>
      </c>
    </row>
    <row r="13" spans="2:38" x14ac:dyDescent="0.25">
      <c r="B13" s="320"/>
      <c r="C13" s="1"/>
      <c r="D13" s="174"/>
      <c r="E13" s="4"/>
      <c r="F13" s="4"/>
      <c r="G13" s="4"/>
      <c r="H13" s="4"/>
      <c r="I13" s="4"/>
      <c r="J13" s="4"/>
      <c r="K13" s="4"/>
      <c r="L13" s="4"/>
      <c r="M13" s="145"/>
      <c r="N13" s="145"/>
      <c r="O13" s="4"/>
      <c r="P13" s="4"/>
      <c r="Q13" s="4"/>
      <c r="R13" s="4"/>
      <c r="S13" s="4"/>
      <c r="T13" s="4"/>
      <c r="U13" s="4"/>
      <c r="V13" s="4"/>
      <c r="W13" s="4"/>
      <c r="X13" s="4"/>
      <c r="Y13" s="4"/>
      <c r="Z13" s="4"/>
      <c r="AA13" s="4"/>
      <c r="AB13" s="4"/>
      <c r="AC13" s="4"/>
      <c r="AD13" s="4"/>
      <c r="AE13" s="4"/>
      <c r="AF13" s="4"/>
      <c r="AG13" s="4"/>
      <c r="AH13" s="35"/>
      <c r="AI13" s="4"/>
    </row>
    <row r="14" spans="2:38" x14ac:dyDescent="0.25">
      <c r="B14" s="320"/>
      <c r="C14" s="6" t="s">
        <v>9</v>
      </c>
      <c r="D14" s="4"/>
      <c r="E14" s="7">
        <f t="shared" ref="E14:AH14" si="5">(E12-$D$12)/(E3-$D$3)</f>
        <v>7.0040899795501196E-2</v>
      </c>
      <c r="F14" s="7">
        <f t="shared" si="5"/>
        <v>6.3729246487867153E-2</v>
      </c>
      <c r="G14" s="7">
        <f t="shared" si="5"/>
        <v>6.6397951958167695E-2</v>
      </c>
      <c r="H14" s="7">
        <f t="shared" si="5"/>
        <v>6.5709884660179491E-2</v>
      </c>
      <c r="I14" s="7">
        <f t="shared" si="5"/>
        <v>6.5864909390444842E-2</v>
      </c>
      <c r="J14" s="7">
        <f t="shared" si="5"/>
        <v>6.0054153468887324E-2</v>
      </c>
      <c r="K14" s="7">
        <f t="shared" si="5"/>
        <v>5.8720183796202439E-2</v>
      </c>
      <c r="L14" s="7">
        <f t="shared" si="5"/>
        <v>5.7821901323706411E-2</v>
      </c>
      <c r="M14" s="7">
        <f t="shared" si="5"/>
        <v>5.7284798121217569E-2</v>
      </c>
      <c r="N14" s="7">
        <f t="shared" si="5"/>
        <v>5.6431283704010966E-2</v>
      </c>
      <c r="O14" s="7">
        <f t="shared" si="5"/>
        <v>5.5143307670902537E-2</v>
      </c>
      <c r="P14" s="7">
        <f t="shared" si="5"/>
        <v>5.4923635958622784E-2</v>
      </c>
      <c r="Q14" s="7">
        <f t="shared" si="5"/>
        <v>5.3647896370838215E-2</v>
      </c>
      <c r="R14" s="7">
        <f t="shared" si="5"/>
        <v>5.4002572128800566E-2</v>
      </c>
      <c r="S14" s="7">
        <f t="shared" si="5"/>
        <v>5.3040400790550189E-2</v>
      </c>
      <c r="T14" s="7">
        <f t="shared" si="5"/>
        <v>5.1978755456834669E-2</v>
      </c>
      <c r="U14" s="7">
        <f t="shared" si="5"/>
        <v>5.0922187752326729E-2</v>
      </c>
      <c r="V14" s="7">
        <f>(V12-$D$12)/(V3-$D$3)</f>
        <v>4.8291692416350306E-2</v>
      </c>
      <c r="W14" s="7">
        <f t="shared" si="5"/>
        <v>4.8602121452170702E-2</v>
      </c>
      <c r="X14" s="7">
        <f t="shared" si="5"/>
        <v>4.8732448058961812E-2</v>
      </c>
      <c r="Y14" s="7">
        <f t="shared" si="5"/>
        <v>4.9190136330612408E-2</v>
      </c>
      <c r="Z14" s="7">
        <f t="shared" si="5"/>
        <v>4.8696896342325713E-2</v>
      </c>
      <c r="AA14" s="7">
        <f t="shared" si="5"/>
        <v>4.7714498761235076E-2</v>
      </c>
      <c r="AB14" s="7">
        <f t="shared" si="5"/>
        <v>4.3925800382504314E-2</v>
      </c>
      <c r="AC14" s="7">
        <f t="shared" si="5"/>
        <v>4.3925800382504314E-2</v>
      </c>
      <c r="AD14" s="7">
        <f t="shared" si="5"/>
        <v>4.3925800382504314E-2</v>
      </c>
      <c r="AE14" s="7">
        <f t="shared" si="5"/>
        <v>4.3925800382504314E-2</v>
      </c>
      <c r="AF14" s="7">
        <f t="shared" si="5"/>
        <v>4.3925800382504314E-2</v>
      </c>
      <c r="AG14" s="7">
        <f t="shared" si="5"/>
        <v>4.3925800382504314E-2</v>
      </c>
      <c r="AH14" s="36">
        <f t="shared" si="5"/>
        <v>4.3925800382504314E-2</v>
      </c>
      <c r="AI14" s="36">
        <f>(AI12-$D$12)/(AI3-$D$3)</f>
        <v>4.3925800382504314E-2</v>
      </c>
      <c r="AL14" s="20">
        <f>AL12/AL3</f>
        <v>4.7714498761235076E-2</v>
      </c>
    </row>
    <row r="15" spans="2:38" x14ac:dyDescent="0.25">
      <c r="B15" s="320"/>
      <c r="C15" s="6" t="s">
        <v>10</v>
      </c>
      <c r="D15" s="4"/>
      <c r="E15" s="8">
        <f t="shared" ref="E15:J15" si="6">(E12-D12)/(E3-D3)</f>
        <v>7.0040899795501196E-2</v>
      </c>
      <c r="F15" s="8">
        <f>(F12-E12)/(F3-E3)</f>
        <v>5.7427258805512832E-2</v>
      </c>
      <c r="G15" s="8">
        <f>(G12-F12)/(G3-F3)</f>
        <v>6.8382562446576201E-2</v>
      </c>
      <c r="H15" s="8">
        <f t="shared" si="6"/>
        <v>6.4180188907725463E-2</v>
      </c>
      <c r="I15" s="8">
        <f t="shared" si="6"/>
        <v>6.6970265202251147E-2</v>
      </c>
      <c r="J15" s="8">
        <f t="shared" si="6"/>
        <v>4.0009092975676321E-2</v>
      </c>
      <c r="K15" s="8">
        <f>(K12-J12)/(K3-J3)</f>
        <v>4.877119451324044E-2</v>
      </c>
      <c r="L15" s="8">
        <f>(L12-K12)/(L3-K3)</f>
        <v>5.052169137836382E-2</v>
      </c>
      <c r="M15" s="8">
        <f t="shared" ref="M15:AI15" si="7">(M12-L12)/(M3-L3)</f>
        <v>5.2411282984530856E-2</v>
      </c>
      <c r="N15" s="8">
        <f t="shared" si="7"/>
        <v>4.9979516591560934E-2</v>
      </c>
      <c r="O15" s="8">
        <f t="shared" si="7"/>
        <v>1.4940239043825406E-2</v>
      </c>
      <c r="P15" s="8">
        <f t="shared" si="7"/>
        <v>5.2933762778321986E-2</v>
      </c>
      <c r="Q15" s="8">
        <f t="shared" si="7"/>
        <v>2.2061358152361196E-2</v>
      </c>
      <c r="R15" s="8">
        <f t="shared" si="7"/>
        <v>5.7447361580452619E-2</v>
      </c>
      <c r="S15" s="8">
        <f t="shared" si="7"/>
        <v>3.5822839774207797E-2</v>
      </c>
      <c r="T15" s="8">
        <f t="shared" si="7"/>
        <v>2.8366981855354037E-2</v>
      </c>
      <c r="U15" s="8">
        <f t="shared" si="7"/>
        <v>2.073515551366607E-2</v>
      </c>
      <c r="V15" s="8">
        <f t="shared" si="7"/>
        <v>1.6626167029031684E-2</v>
      </c>
      <c r="W15" s="8">
        <f t="shared" si="7"/>
        <v>6.8746021642265259E-2</v>
      </c>
      <c r="X15" s="8">
        <f t="shared" si="7"/>
        <v>5.075837212794735E-2</v>
      </c>
      <c r="Y15" s="8">
        <f t="shared" si="7"/>
        <v>5.6581647610671221E-2</v>
      </c>
      <c r="Z15" s="8">
        <f t="shared" si="7"/>
        <v>3.0764449968925234E-2</v>
      </c>
      <c r="AA15" s="8">
        <f>(AA12-Z12)/(AA3-Z3)</f>
        <v>2.1517302573203303E-2</v>
      </c>
      <c r="AB15" s="8">
        <f t="shared" si="7"/>
        <v>4.5162878004466285E-2</v>
      </c>
      <c r="AC15" s="8" t="e">
        <f t="shared" si="7"/>
        <v>#DIV/0!</v>
      </c>
      <c r="AD15" s="8" t="e">
        <f t="shared" si="7"/>
        <v>#DIV/0!</v>
      </c>
      <c r="AE15" s="8" t="e">
        <f t="shared" si="7"/>
        <v>#DIV/0!</v>
      </c>
      <c r="AF15" s="8" t="e">
        <f t="shared" si="7"/>
        <v>#DIV/0!</v>
      </c>
      <c r="AG15" s="8" t="e">
        <f t="shared" si="7"/>
        <v>#DIV/0!</v>
      </c>
      <c r="AH15" s="37" t="e">
        <f t="shared" si="7"/>
        <v>#DIV/0!</v>
      </c>
      <c r="AI15" s="37" t="e">
        <f t="shared" si="7"/>
        <v>#DIV/0!</v>
      </c>
    </row>
    <row r="16" spans="2:38" x14ac:dyDescent="0.25">
      <c r="B16" s="320"/>
      <c r="C16" s="6" t="s">
        <v>11</v>
      </c>
      <c r="D16" s="4"/>
      <c r="E16" s="7">
        <f>(E11-$D$11)/(E3-$D$3)</f>
        <v>7.8220858895706208E-2</v>
      </c>
      <c r="F16" s="7">
        <f>(F11-D11)/(F3-D3)</f>
        <v>7.3435504469987742E-2</v>
      </c>
      <c r="G16" s="7">
        <f>(G11-D11)/(G3-D3)</f>
        <v>7.9416090200991538E-2</v>
      </c>
      <c r="H16" s="7">
        <f>(H11-D11)/(H3-D3)</f>
        <v>7.983619491302546E-2</v>
      </c>
      <c r="I16" s="7">
        <f>(I11-D11)/(I3-D3)</f>
        <v>8.0329489291598194E-2</v>
      </c>
      <c r="J16" s="7">
        <f>(J11-D11)/(J3-D3)</f>
        <v>7.3822417492592288E-2</v>
      </c>
      <c r="K16" s="7">
        <f>(K11-D11)/(K3-D3)</f>
        <v>7.2392278757573772E-2</v>
      </c>
      <c r="L16" s="7">
        <f>(L11-D11)/(L3-D3)</f>
        <v>7.0758122743682414E-2</v>
      </c>
      <c r="M16" s="7">
        <f>(M11-D11)/(M3-D3)</f>
        <v>7.0309818444584976E-2</v>
      </c>
      <c r="N16" s="7">
        <f>(N11-D11)/(N3-D3)</f>
        <v>6.8461023006477564E-2</v>
      </c>
      <c r="O16" s="7">
        <f>(O11-D11)/(O3-D3)</f>
        <v>6.6799616609467316E-2</v>
      </c>
      <c r="P16" s="7">
        <f>(P11-D11)/(P3-D3)</f>
        <v>6.6507023821125777E-2</v>
      </c>
      <c r="Q16" s="7">
        <f>(Q11-D11)/(Q3-D3)</f>
        <v>6.5009099668129747E-2</v>
      </c>
      <c r="R16" s="7">
        <f>(R11-D11)/(R3-D3)</f>
        <v>6.5103977093494525E-2</v>
      </c>
      <c r="S16" s="7">
        <f>(S11-D11)/(S3-D3)</f>
        <v>6.3956427816335024E-2</v>
      </c>
      <c r="T16" s="7">
        <f>(T11-D11)/(T3-D3)</f>
        <v>6.2886926688732289E-2</v>
      </c>
      <c r="U16" s="7">
        <f>(U11-D11)/(U3-D3)</f>
        <v>6.1684586290425426E-2</v>
      </c>
      <c r="V16" s="7">
        <f>(V11-D11)/(V3-D3)</f>
        <v>5.817957093669994E-2</v>
      </c>
      <c r="W16" s="7">
        <f>(W11-D11)/(W3-D3)</f>
        <v>5.864907162316213E-2</v>
      </c>
      <c r="X16" s="7">
        <f>(X11-D11)/(X3-D3)</f>
        <v>5.8861971626442043E-2</v>
      </c>
      <c r="Y16" s="7">
        <f>(Y11-D11)/(Y3-D3)</f>
        <v>5.9344416428052521E-2</v>
      </c>
      <c r="Z16" s="7">
        <f>(Z11-D11)/(Z3-D3)</f>
        <v>5.8679177792751232E-2</v>
      </c>
      <c r="AA16" s="7">
        <f>(AA11-D11)/(AA3-D3)</f>
        <v>5.7400117061280766E-2</v>
      </c>
      <c r="AB16" s="7">
        <f>(AB11-D11)/(AB3-D3)</f>
        <v>0.10115373252686082</v>
      </c>
      <c r="AC16" s="7">
        <f>(AC11-D11)/(AC3-D3)</f>
        <v>0.10115373252686082</v>
      </c>
      <c r="AD16" s="7">
        <f>(AD11-D11)/(AD3-D3)</f>
        <v>0.10115373252686082</v>
      </c>
      <c r="AE16" s="7">
        <f>(AE11-D11)/(AE3-D3)</f>
        <v>0.10115373252686082</v>
      </c>
      <c r="AF16" s="7">
        <f>(AF11-E11)/(AF3-E3)</f>
        <v>0.10081021886630623</v>
      </c>
      <c r="AG16" s="7">
        <f>(AG11-F11)/(AG3-F3)</f>
        <v>0.10033499068212856</v>
      </c>
      <c r="AH16" s="36">
        <f>(AH11-G11)/(AH3-G3)</f>
        <v>9.9705744690886805E-2</v>
      </c>
      <c r="AI16" s="36">
        <f>(AI11-H11)/(AI3-H3)</f>
        <v>9.9154891869136799E-2</v>
      </c>
      <c r="AL16" s="20">
        <f>AL11/AL3</f>
        <v>5.7400117061280766E-2</v>
      </c>
    </row>
    <row r="17" spans="1:35" x14ac:dyDescent="0.25">
      <c r="B17" s="320"/>
      <c r="C17" s="6" t="s">
        <v>12</v>
      </c>
      <c r="D17" s="4"/>
      <c r="E17" s="8">
        <f t="shared" ref="E17:J17" si="8">(E11-D11)/(E3-D3)</f>
        <v>7.8220858895706208E-2</v>
      </c>
      <c r="F17" s="8">
        <f>(F11-E11)/(F3-E3)</f>
        <v>6.865747830525816E-2</v>
      </c>
      <c r="G17" s="8">
        <f>(G11-F11)/(G3-F3)</f>
        <v>8.3863614778231496E-2</v>
      </c>
      <c r="H17" s="8">
        <f t="shared" si="8"/>
        <v>8.0770162266892098E-2</v>
      </c>
      <c r="I17" s="8">
        <f t="shared" si="8"/>
        <v>8.384677203321908E-2</v>
      </c>
      <c r="J17" s="8">
        <f t="shared" si="8"/>
        <v>5.1375312571038653E-2</v>
      </c>
      <c r="K17" s="8">
        <f>(K11-J11)/(K3-J3)</f>
        <v>6.172604305582019E-2</v>
      </c>
      <c r="L17" s="8">
        <f>(L11-K11)/(L3-K3)</f>
        <v>5.7477576423211066E-2</v>
      </c>
      <c r="M17" s="8">
        <f t="shared" ref="M17:AC17" si="9">(M11-L11)/(M3-L3)</f>
        <v>6.6242038216559912E-2</v>
      </c>
      <c r="N17" s="8">
        <f t="shared" si="9"/>
        <v>5.4485866448176774E-2</v>
      </c>
      <c r="O17" s="8">
        <f t="shared" si="9"/>
        <v>1.4940239043825406E-2</v>
      </c>
      <c r="P17" s="8">
        <f t="shared" si="9"/>
        <v>6.3856602716706096E-2</v>
      </c>
      <c r="Q17" s="8">
        <f t="shared" si="9"/>
        <v>2.7921406411581945E-2</v>
      </c>
      <c r="R17" s="8">
        <f t="shared" si="9"/>
        <v>6.6025474395633652E-2</v>
      </c>
      <c r="S17" s="8">
        <f t="shared" si="9"/>
        <v>4.3421623968736327E-2</v>
      </c>
      <c r="T17" s="8">
        <f t="shared" si="9"/>
        <v>3.9100434449271214E-2</v>
      </c>
      <c r="U17" s="8">
        <f t="shared" si="9"/>
        <v>2.7332704995287446E-2</v>
      </c>
      <c r="V17" s="8">
        <f t="shared" si="9"/>
        <v>1.5986699066376741E-2</v>
      </c>
      <c r="W17" s="8">
        <f t="shared" si="9"/>
        <v>8.9115213239975663E-2</v>
      </c>
      <c r="X17" s="8">
        <f t="shared" si="9"/>
        <v>6.217149722180431E-2</v>
      </c>
      <c r="Y17" s="8">
        <f t="shared" si="9"/>
        <v>6.7135737320434666E-2</v>
      </c>
      <c r="Z17" s="8">
        <f t="shared" si="9"/>
        <v>3.4493474207581865E-2</v>
      </c>
      <c r="AA17" s="8">
        <f>(AA11-Z11)/(AA3-Z3)</f>
        <v>2.329192546583762E-2</v>
      </c>
      <c r="AB17" s="8">
        <f t="shared" si="9"/>
        <v>8.6867396386655596E-2</v>
      </c>
      <c r="AC17" s="8" t="e">
        <f t="shared" si="9"/>
        <v>#DIV/0!</v>
      </c>
      <c r="AD17" s="8" t="e">
        <f t="shared" ref="AD17:AI17" si="10">(AD11-AC11)/(AD3-AC3)</f>
        <v>#DIV/0!</v>
      </c>
      <c r="AE17" s="8" t="e">
        <f t="shared" si="10"/>
        <v>#DIV/0!</v>
      </c>
      <c r="AF17" s="8" t="e">
        <f t="shared" si="10"/>
        <v>#DIV/0!</v>
      </c>
      <c r="AG17" s="8" t="e">
        <f t="shared" si="10"/>
        <v>#DIV/0!</v>
      </c>
      <c r="AH17" s="37" t="e">
        <f t="shared" si="10"/>
        <v>#DIV/0!</v>
      </c>
      <c r="AI17" s="37" t="e">
        <f t="shared" si="10"/>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5" x14ac:dyDescent="0.25">
      <c r="D20" s="128"/>
      <c r="Y20" s="128"/>
    </row>
    <row r="21" spans="1:35" x14ac:dyDescent="0.25">
      <c r="D21" s="128"/>
      <c r="Y21" s="128"/>
    </row>
    <row r="24" spans="1:35" x14ac:dyDescent="0.25">
      <c r="I24" s="54"/>
      <c r="J24" s="54"/>
      <c r="K24" s="54"/>
      <c r="L24" s="54"/>
      <c r="M24" s="54"/>
      <c r="N24" s="54"/>
    </row>
    <row r="25" spans="1:35" x14ac:dyDescent="0.25">
      <c r="I25" s="54"/>
      <c r="J25" s="54"/>
      <c r="K25" s="54"/>
      <c r="L25" s="54"/>
      <c r="M25" s="54"/>
      <c r="N25" s="54"/>
    </row>
    <row r="26" spans="1:35" x14ac:dyDescent="0.25">
      <c r="F26" s="54"/>
      <c r="G26" s="54"/>
      <c r="H26" s="54"/>
      <c r="I26" s="54"/>
      <c r="J26" s="54"/>
      <c r="K26" s="54"/>
      <c r="L26" s="54"/>
      <c r="M26" s="54"/>
      <c r="N26" s="54"/>
    </row>
    <row r="27" spans="1:35" x14ac:dyDescent="0.25">
      <c r="F27" s="54"/>
      <c r="G27" s="54"/>
      <c r="H27" s="54"/>
      <c r="I27" s="54"/>
      <c r="J27" s="54"/>
      <c r="K27" s="54"/>
      <c r="L27" s="54"/>
      <c r="M27" s="54"/>
      <c r="N27" s="54"/>
    </row>
    <row r="28" spans="1:35" x14ac:dyDescent="0.25">
      <c r="F28" s="54"/>
      <c r="G28" s="54"/>
      <c r="H28" s="54"/>
      <c r="I28" s="54"/>
      <c r="J28" s="170"/>
      <c r="K28" s="170"/>
      <c r="L28" s="170"/>
      <c r="M28" s="170"/>
      <c r="N28" s="54"/>
    </row>
    <row r="29" spans="1:35" x14ac:dyDescent="0.25">
      <c r="F29" s="54"/>
      <c r="G29" s="54"/>
      <c r="H29" s="134"/>
      <c r="I29" s="54"/>
      <c r="J29" s="170"/>
      <c r="K29" s="170"/>
      <c r="L29" s="170"/>
      <c r="M29" s="170"/>
      <c r="N29" s="54"/>
    </row>
    <row r="30" spans="1:35" x14ac:dyDescent="0.25">
      <c r="F30" s="54"/>
      <c r="G30" s="54"/>
      <c r="H30" s="169"/>
      <c r="I30" s="54"/>
      <c r="J30" s="170"/>
      <c r="K30" s="170"/>
      <c r="L30" s="170"/>
      <c r="M30" s="170"/>
      <c r="N30" s="54"/>
    </row>
    <row r="31" spans="1:35" x14ac:dyDescent="0.25">
      <c r="F31" s="54"/>
      <c r="G31" s="54"/>
      <c r="H31" s="169"/>
      <c r="I31" s="54"/>
      <c r="J31" s="170"/>
      <c r="K31" s="170"/>
      <c r="L31" s="170"/>
      <c r="M31" s="170"/>
      <c r="N31" s="54"/>
    </row>
    <row r="32" spans="1:35" x14ac:dyDescent="0.25">
      <c r="F32" s="54"/>
      <c r="G32" s="54"/>
      <c r="H32" s="169"/>
      <c r="I32" s="54"/>
      <c r="J32" s="170"/>
      <c r="K32" s="170"/>
      <c r="L32" s="170"/>
      <c r="M32" s="170"/>
      <c r="N32" s="54"/>
    </row>
    <row r="33" spans="6:14" x14ac:dyDescent="0.25">
      <c r="F33" s="54"/>
      <c r="G33" s="54"/>
      <c r="H33" s="169"/>
      <c r="I33" s="54"/>
      <c r="J33" s="170"/>
      <c r="K33" s="170"/>
      <c r="L33" s="170"/>
      <c r="M33" s="170"/>
      <c r="N33" s="54"/>
    </row>
    <row r="34" spans="6:14" x14ac:dyDescent="0.25">
      <c r="F34" s="54"/>
      <c r="G34" s="54"/>
      <c r="H34" s="169"/>
      <c r="I34" s="54"/>
      <c r="J34" s="170"/>
      <c r="K34" s="170"/>
      <c r="L34" s="170"/>
      <c r="M34" s="170"/>
      <c r="N34" s="54"/>
    </row>
    <row r="35" spans="6:14" x14ac:dyDescent="0.25">
      <c r="F35" s="54"/>
      <c r="G35" s="54"/>
      <c r="H35" s="169"/>
      <c r="I35" s="54"/>
      <c r="J35" s="170"/>
      <c r="K35" s="170"/>
      <c r="L35" s="170"/>
      <c r="M35" s="170"/>
      <c r="N35" s="54"/>
    </row>
    <row r="36" spans="6:14" x14ac:dyDescent="0.25">
      <c r="F36" s="54"/>
      <c r="G36" s="54"/>
      <c r="H36" s="169"/>
      <c r="I36" s="54"/>
      <c r="J36" s="170"/>
      <c r="K36" s="170"/>
      <c r="L36" s="170"/>
      <c r="M36" s="170"/>
      <c r="N36" s="54"/>
    </row>
    <row r="37" spans="6:14" x14ac:dyDescent="0.25">
      <c r="F37" s="54"/>
      <c r="G37" s="54"/>
      <c r="H37" s="169"/>
      <c r="I37" s="54"/>
      <c r="J37" s="54"/>
      <c r="K37" s="54"/>
      <c r="L37" s="54"/>
      <c r="M37" s="54"/>
      <c r="N37" s="54"/>
    </row>
    <row r="38" spans="6:14" x14ac:dyDescent="0.25">
      <c r="F38" s="54"/>
      <c r="G38" s="54"/>
      <c r="H38" s="169"/>
      <c r="I38" s="54"/>
      <c r="J38" s="54"/>
      <c r="K38" s="54"/>
      <c r="L38" s="54"/>
    </row>
    <row r="39" spans="6:14" x14ac:dyDescent="0.25">
      <c r="F39" s="54"/>
      <c r="G39" s="54"/>
      <c r="H39" s="54"/>
      <c r="I39" s="54"/>
      <c r="J39" s="54"/>
      <c r="K39" s="54"/>
      <c r="L39" s="54"/>
    </row>
    <row r="40" spans="6:14" x14ac:dyDescent="0.25">
      <c r="F40" s="54"/>
      <c r="G40" s="54"/>
      <c r="H40" s="54"/>
      <c r="I40" s="54"/>
      <c r="J40" s="54"/>
      <c r="K40" s="54"/>
      <c r="L40" s="54"/>
    </row>
    <row r="41" spans="6:14" x14ac:dyDescent="0.25">
      <c r="F41" s="54"/>
      <c r="G41" s="54"/>
      <c r="H41" s="54"/>
      <c r="I41" s="54"/>
      <c r="J41" s="54"/>
      <c r="K41" s="54"/>
      <c r="L41" s="54"/>
    </row>
    <row r="42" spans="6:14" x14ac:dyDescent="0.25">
      <c r="F42" s="54"/>
      <c r="G42" s="54"/>
      <c r="H42" s="54"/>
      <c r="I42" s="54"/>
      <c r="J42" s="54"/>
      <c r="K42" s="54"/>
      <c r="L42" s="54"/>
    </row>
    <row r="43" spans="6:14" x14ac:dyDescent="0.25">
      <c r="F43" s="54"/>
      <c r="G43" s="54"/>
      <c r="H43" s="54"/>
      <c r="I43" s="54"/>
      <c r="J43" s="54"/>
      <c r="K43" s="54"/>
      <c r="L43" s="54"/>
    </row>
    <row r="44" spans="6:14" x14ac:dyDescent="0.25">
      <c r="F44" s="54"/>
      <c r="G44" s="54"/>
      <c r="H44" s="54"/>
      <c r="I44" s="54"/>
      <c r="J44" s="54"/>
      <c r="K44" s="54"/>
      <c r="L44" s="54"/>
    </row>
    <row r="45" spans="6:14" x14ac:dyDescent="0.25">
      <c r="F45" s="54"/>
      <c r="G45" s="54"/>
      <c r="H45" s="54"/>
      <c r="I45" s="54"/>
      <c r="J45" s="54"/>
      <c r="K45" s="54"/>
      <c r="L45" s="54"/>
    </row>
    <row r="46" spans="6:14" x14ac:dyDescent="0.25">
      <c r="F46" s="54"/>
      <c r="G46" s="54"/>
      <c r="H46" s="54"/>
      <c r="I46" s="54"/>
      <c r="J46" s="54"/>
      <c r="K46" s="54"/>
      <c r="L46" s="54"/>
    </row>
    <row r="47" spans="6:14" x14ac:dyDescent="0.25">
      <c r="F47" s="54"/>
      <c r="G47" s="54"/>
      <c r="H47" s="54"/>
      <c r="I47" s="54"/>
      <c r="J47" s="54"/>
      <c r="K47" s="54"/>
      <c r="L47" s="54"/>
    </row>
    <row r="48" spans="6:14" x14ac:dyDescent="0.25">
      <c r="F48" s="54"/>
      <c r="G48" s="54"/>
      <c r="H48" s="54"/>
      <c r="I48" s="54"/>
      <c r="J48" s="54"/>
      <c r="K48" s="54"/>
      <c r="L48" s="54"/>
    </row>
    <row r="49" spans="6:12" x14ac:dyDescent="0.25">
      <c r="F49" s="54"/>
      <c r="G49" s="54"/>
      <c r="H49" s="54"/>
      <c r="I49" s="54"/>
      <c r="J49" s="54"/>
      <c r="K49" s="54"/>
      <c r="L49" s="54"/>
    </row>
  </sheetData>
  <mergeCells count="1">
    <mergeCell ref="B2:B18"/>
  </mergeCells>
  <phoneticPr fontId="46" type="noConversion"/>
  <conditionalFormatting sqref="E16:AI16">
    <cfRule type="cellIs" dxfId="213" priority="12" operator="greaterThan">
      <formula>0.2</formula>
    </cfRule>
  </conditionalFormatting>
  <conditionalFormatting sqref="E14:AI14">
    <cfRule type="cellIs" dxfId="212" priority="9" operator="lessThan">
      <formula>0.15</formula>
    </cfRule>
    <cfRule type="cellIs" dxfId="211" priority="11" operator="greaterThan">
      <formula>0.15</formula>
    </cfRule>
  </conditionalFormatting>
  <conditionalFormatting sqref="E16:AI16">
    <cfRule type="cellIs" dxfId="210" priority="10" operator="lessThan">
      <formula>0.2</formula>
    </cfRule>
  </conditionalFormatting>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workbookViewId="0">
      <pane xSplit="4" ySplit="2" topLeftCell="O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3.5703125" customWidth="1"/>
    <col min="5" max="34" width="10.7109375" customWidth="1"/>
    <col min="35" max="35" width="10.140625" customWidth="1"/>
    <col min="36" max="36" width="10.28515625" hidden="1" customWidth="1"/>
    <col min="37" max="37" width="11.42578125" hidden="1" customWidth="1"/>
    <col min="38" max="38" width="9.140625" hidden="1" customWidth="1"/>
  </cols>
  <sheetData>
    <row r="1" spans="2:38" ht="26.25" customHeight="1" x14ac:dyDescent="0.25">
      <c r="I1" s="131"/>
      <c r="J1" s="131"/>
      <c r="K1" s="131"/>
    </row>
    <row r="2" spans="2:38" x14ac:dyDescent="0.25">
      <c r="B2" s="319" t="s">
        <v>42</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c r="AK2" s="151"/>
      <c r="AL2" s="151"/>
    </row>
    <row r="3" spans="2:38" x14ac:dyDescent="0.25">
      <c r="B3" s="320"/>
      <c r="C3" s="3" t="s">
        <v>0</v>
      </c>
      <c r="D3" s="16">
        <f t="shared" ref="D3:K3" si="0">D4+D5+D6</f>
        <v>1967.3139999999999</v>
      </c>
      <c r="E3" s="16">
        <f t="shared" si="0"/>
        <v>1967.9229999999998</v>
      </c>
      <c r="F3" s="16">
        <f t="shared" si="0"/>
        <v>1973.4580000000001</v>
      </c>
      <c r="G3" s="16">
        <f t="shared" si="0"/>
        <v>1979.569</v>
      </c>
      <c r="H3" s="16">
        <f t="shared" si="0"/>
        <v>1984.308</v>
      </c>
      <c r="I3" s="16">
        <f t="shared" si="0"/>
        <v>1990.6529999999998</v>
      </c>
      <c r="J3" s="16">
        <f t="shared" si="0"/>
        <v>1995.8109999999997</v>
      </c>
      <c r="K3" s="16">
        <f t="shared" si="0"/>
        <v>2000.5070000000001</v>
      </c>
      <c r="L3" s="16">
        <f t="shared" ref="L3:AI3" si="1">L4+L5+L6</f>
        <v>2002.268</v>
      </c>
      <c r="M3" s="16">
        <f t="shared" si="1"/>
        <v>2007.002</v>
      </c>
      <c r="N3" s="16">
        <f t="shared" si="1"/>
        <v>2010.0459999999998</v>
      </c>
      <c r="O3" s="16">
        <f t="shared" si="1"/>
        <v>2013.252</v>
      </c>
      <c r="P3" s="16">
        <f t="shared" si="1"/>
        <v>2019.4159999999997</v>
      </c>
      <c r="Q3" s="16">
        <f t="shared" si="1"/>
        <v>2028.6389999999997</v>
      </c>
      <c r="R3" s="16">
        <f t="shared" si="1"/>
        <v>2037.5769999999998</v>
      </c>
      <c r="S3" s="16">
        <f t="shared" si="1"/>
        <v>344.28</v>
      </c>
      <c r="T3" s="16">
        <f t="shared" si="1"/>
        <v>2054.393</v>
      </c>
      <c r="U3" s="16">
        <f t="shared" si="1"/>
        <v>2061.942</v>
      </c>
      <c r="V3" s="16">
        <f t="shared" si="1"/>
        <v>2067.462</v>
      </c>
      <c r="W3" s="16">
        <f t="shared" si="1"/>
        <v>2067.5519999999997</v>
      </c>
      <c r="X3" s="16">
        <f t="shared" si="1"/>
        <v>2072.473</v>
      </c>
      <c r="Y3" s="16">
        <f t="shared" si="1"/>
        <v>2079.223</v>
      </c>
      <c r="Z3" s="16">
        <f t="shared" si="1"/>
        <v>2082.9290000000001</v>
      </c>
      <c r="AA3" s="16">
        <f t="shared" si="1"/>
        <v>2085.864</v>
      </c>
      <c r="AB3" s="16">
        <f t="shared" si="1"/>
        <v>0</v>
      </c>
      <c r="AC3" s="16">
        <f t="shared" si="1"/>
        <v>0</v>
      </c>
      <c r="AD3" s="16">
        <f t="shared" si="1"/>
        <v>0</v>
      </c>
      <c r="AE3" s="16">
        <f t="shared" si="1"/>
        <v>0</v>
      </c>
      <c r="AF3" s="16">
        <f t="shared" si="1"/>
        <v>0</v>
      </c>
      <c r="AG3" s="16">
        <f t="shared" si="1"/>
        <v>0</v>
      </c>
      <c r="AH3" s="16">
        <f t="shared" si="1"/>
        <v>0</v>
      </c>
      <c r="AI3" s="16">
        <f t="shared" si="1"/>
        <v>0</v>
      </c>
      <c r="AJ3" s="16">
        <f>MAX(E3:AI3)</f>
        <v>2085.864</v>
      </c>
      <c r="AK3" s="16">
        <f>D3</f>
        <v>1967.3139999999999</v>
      </c>
      <c r="AL3" s="16">
        <f>AJ3-AK3</f>
        <v>118.55000000000018</v>
      </c>
    </row>
    <row r="4" spans="2:38" x14ac:dyDescent="0.25">
      <c r="B4" s="320"/>
      <c r="C4" s="3" t="s">
        <v>1</v>
      </c>
      <c r="D4" s="148">
        <v>999.12199999999996</v>
      </c>
      <c r="E4" s="4">
        <v>999.73099999999999</v>
      </c>
      <c r="F4" s="4">
        <v>1005.266</v>
      </c>
      <c r="G4" s="4">
        <v>1979.569</v>
      </c>
      <c r="H4" s="4">
        <v>1984.308</v>
      </c>
      <c r="I4" s="4">
        <v>1022.461</v>
      </c>
      <c r="J4" s="4">
        <v>1027.6189999999999</v>
      </c>
      <c r="K4" s="4">
        <v>2000.5070000000001</v>
      </c>
      <c r="L4" s="4">
        <v>1034.076</v>
      </c>
      <c r="M4" s="4">
        <v>2007.002</v>
      </c>
      <c r="N4" s="4">
        <v>1041.854</v>
      </c>
      <c r="O4" s="4">
        <v>1045.06</v>
      </c>
      <c r="P4" s="4">
        <v>1051.2239999999999</v>
      </c>
      <c r="Q4" s="4">
        <v>1060.4469999999999</v>
      </c>
      <c r="R4" s="4">
        <v>1069.385</v>
      </c>
      <c r="S4" s="4">
        <v>175.136</v>
      </c>
      <c r="T4" s="4">
        <v>1086.201</v>
      </c>
      <c r="U4" s="4">
        <v>2061.942</v>
      </c>
      <c r="V4" s="4">
        <v>2067.462</v>
      </c>
      <c r="W4" s="4">
        <v>1099.3599999999999</v>
      </c>
      <c r="X4" s="4">
        <v>2072.473</v>
      </c>
      <c r="Y4" s="4">
        <v>2079.223</v>
      </c>
      <c r="Z4" s="4">
        <v>2082.9290000000001</v>
      </c>
      <c r="AA4" s="4">
        <v>2085.864</v>
      </c>
      <c r="AB4" s="4"/>
      <c r="AC4" s="4"/>
      <c r="AD4" s="4"/>
      <c r="AE4" s="4"/>
      <c r="AF4" s="4"/>
      <c r="AG4" s="4"/>
      <c r="AH4" s="4"/>
      <c r="AI4" s="4"/>
      <c r="AJ4" s="19">
        <f>MAX(D4:AI4)</f>
        <v>2085.864</v>
      </c>
      <c r="AK4" s="19">
        <f t="shared" ref="AK4:AK11" si="2">D4</f>
        <v>999.12199999999996</v>
      </c>
      <c r="AL4" s="19">
        <f t="shared" ref="AL4:AL10" si="3">AJ4-AK4</f>
        <v>1086.7420000000002</v>
      </c>
    </row>
    <row r="5" spans="2:38" x14ac:dyDescent="0.25">
      <c r="B5" s="320"/>
      <c r="C5" s="3" t="s">
        <v>2</v>
      </c>
      <c r="D5" s="148">
        <v>433.58</v>
      </c>
      <c r="E5" s="4">
        <v>433.58</v>
      </c>
      <c r="F5" s="4">
        <v>433.58</v>
      </c>
      <c r="G5" s="4"/>
      <c r="H5" s="4"/>
      <c r="I5" s="4">
        <v>433.58</v>
      </c>
      <c r="J5" s="4">
        <v>433.58</v>
      </c>
      <c r="K5" s="4"/>
      <c r="L5" s="4">
        <v>433.58</v>
      </c>
      <c r="M5" s="4"/>
      <c r="N5" s="4">
        <v>433.58</v>
      </c>
      <c r="O5" s="4">
        <v>433.58</v>
      </c>
      <c r="P5" s="4">
        <v>433.58</v>
      </c>
      <c r="Q5" s="4">
        <v>433.58</v>
      </c>
      <c r="R5" s="4">
        <v>433.58</v>
      </c>
      <c r="S5" s="4">
        <v>80.194000000000003</v>
      </c>
      <c r="T5" s="4">
        <v>433.58</v>
      </c>
      <c r="U5" s="4"/>
      <c r="V5" s="4"/>
      <c r="W5" s="4">
        <v>433.58</v>
      </c>
      <c r="X5" s="4"/>
      <c r="Y5" s="4"/>
      <c r="Z5" s="4"/>
      <c r="AA5" s="4"/>
      <c r="AB5" s="4"/>
      <c r="AC5" s="4"/>
      <c r="AD5" s="4"/>
      <c r="AE5" s="4"/>
      <c r="AF5" s="4"/>
      <c r="AG5" s="4"/>
      <c r="AH5" s="4"/>
      <c r="AI5" s="4"/>
      <c r="AJ5" s="19">
        <f t="shared" ref="AJ5:AJ12" si="4">MAX(D5:AI5)</f>
        <v>433.58</v>
      </c>
      <c r="AK5" s="19">
        <f t="shared" si="2"/>
        <v>433.58</v>
      </c>
      <c r="AL5" s="19">
        <f t="shared" si="3"/>
        <v>0</v>
      </c>
    </row>
    <row r="6" spans="2:38" x14ac:dyDescent="0.25">
      <c r="B6" s="320"/>
      <c r="C6" s="3" t="s">
        <v>3</v>
      </c>
      <c r="D6" s="148">
        <v>534.61199999999997</v>
      </c>
      <c r="E6" s="4">
        <v>534.61199999999997</v>
      </c>
      <c r="F6" s="4">
        <v>534.61199999999997</v>
      </c>
      <c r="G6" s="4"/>
      <c r="H6" s="4"/>
      <c r="I6" s="4">
        <v>534.61199999999997</v>
      </c>
      <c r="J6" s="4">
        <v>534.61199999999997</v>
      </c>
      <c r="K6" s="4"/>
      <c r="L6" s="4">
        <v>534.61199999999997</v>
      </c>
      <c r="M6" s="4"/>
      <c r="N6" s="4">
        <v>534.61199999999997</v>
      </c>
      <c r="O6" s="4">
        <v>534.61199999999997</v>
      </c>
      <c r="P6" s="4">
        <v>534.61199999999997</v>
      </c>
      <c r="Q6" s="4">
        <v>534.61199999999997</v>
      </c>
      <c r="R6" s="4">
        <v>534.61199999999997</v>
      </c>
      <c r="S6" s="4">
        <v>88.95</v>
      </c>
      <c r="T6" s="4">
        <v>534.61199999999997</v>
      </c>
      <c r="U6" s="4"/>
      <c r="V6" s="4"/>
      <c r="W6" s="4">
        <v>534.61199999999997</v>
      </c>
      <c r="X6" s="4"/>
      <c r="Y6" s="4"/>
      <c r="Z6" s="4"/>
      <c r="AA6" s="4"/>
      <c r="AB6" s="4"/>
      <c r="AC6" s="4"/>
      <c r="AD6" s="4"/>
      <c r="AE6" s="4"/>
      <c r="AF6" s="4"/>
      <c r="AG6" s="4"/>
      <c r="AH6" s="4"/>
      <c r="AI6" s="4"/>
      <c r="AJ6" s="19">
        <f t="shared" si="4"/>
        <v>534.61199999999997</v>
      </c>
      <c r="AK6" s="19">
        <f t="shared" si="2"/>
        <v>534.61199999999997</v>
      </c>
      <c r="AL6" s="19">
        <f t="shared" si="3"/>
        <v>0</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4"/>
        <v>0</v>
      </c>
      <c r="AK7" s="19">
        <f t="shared" si="2"/>
        <v>0</v>
      </c>
      <c r="AL7" s="19">
        <f t="shared" si="3"/>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4"/>
        <v>0</v>
      </c>
      <c r="AK8" s="19">
        <f t="shared" si="2"/>
        <v>0</v>
      </c>
      <c r="AL8" s="19">
        <f t="shared" si="3"/>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4"/>
        <v>0</v>
      </c>
      <c r="AK9" s="19">
        <f t="shared" si="2"/>
        <v>0</v>
      </c>
      <c r="AL9" s="19">
        <f t="shared" si="3"/>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4"/>
        <v>0</v>
      </c>
      <c r="AK10" s="19">
        <f t="shared" si="2"/>
        <v>0</v>
      </c>
      <c r="AL10" s="19">
        <f t="shared" si="3"/>
        <v>0</v>
      </c>
    </row>
    <row r="11" spans="2:38" x14ac:dyDescent="0.25">
      <c r="B11" s="320"/>
      <c r="C11" s="3" t="s">
        <v>7</v>
      </c>
      <c r="D11" s="148">
        <v>351.84199999999998</v>
      </c>
      <c r="E11" s="4">
        <v>351.892</v>
      </c>
      <c r="F11" s="4">
        <v>352.279</v>
      </c>
      <c r="G11" s="4">
        <v>352.67599999999999</v>
      </c>
      <c r="H11" s="4">
        <v>352.98099999999999</v>
      </c>
      <c r="I11" s="4">
        <v>353.399</v>
      </c>
      <c r="J11" s="4">
        <v>353.74799999999999</v>
      </c>
      <c r="K11" s="4">
        <v>354.08600000000001</v>
      </c>
      <c r="L11" s="4">
        <v>354.21899999999999</v>
      </c>
      <c r="M11" s="4">
        <v>354.55799999999999</v>
      </c>
      <c r="N11" s="4">
        <v>354.77699999999999</v>
      </c>
      <c r="O11" s="4">
        <v>355.02800000000002</v>
      </c>
      <c r="P11" s="4">
        <v>355.39400000000001</v>
      </c>
      <c r="Q11" s="4">
        <v>355.97699999999998</v>
      </c>
      <c r="R11" s="4">
        <v>356.78300000000002</v>
      </c>
      <c r="S11" s="4">
        <v>31.588000000000001</v>
      </c>
      <c r="T11" s="4">
        <v>357.93099999999998</v>
      </c>
      <c r="U11" s="4">
        <v>358.44900000000001</v>
      </c>
      <c r="V11" s="4">
        <v>358.89299999999997</v>
      </c>
      <c r="W11" s="4">
        <v>358.90100000000001</v>
      </c>
      <c r="X11" s="4">
        <v>359.18400000000003</v>
      </c>
      <c r="Y11" s="4">
        <v>359.62</v>
      </c>
      <c r="Z11" s="4">
        <v>359.88499999999999</v>
      </c>
      <c r="AA11" s="4">
        <v>360.10300000000001</v>
      </c>
      <c r="AB11" s="4"/>
      <c r="AC11" s="4"/>
      <c r="AD11" s="4"/>
      <c r="AE11" s="4"/>
      <c r="AF11" s="4"/>
      <c r="AG11" s="4"/>
      <c r="AH11" s="4"/>
      <c r="AI11" s="4"/>
      <c r="AJ11" s="19">
        <f t="shared" si="4"/>
        <v>360.10300000000001</v>
      </c>
      <c r="AK11" s="19">
        <f t="shared" si="2"/>
        <v>351.84199999999998</v>
      </c>
      <c r="AL11" s="19">
        <f>AJ11-AK11</f>
        <v>8.2610000000000241</v>
      </c>
    </row>
    <row r="12" spans="2:38" x14ac:dyDescent="0.25">
      <c r="B12" s="320"/>
      <c r="C12" s="3" t="s">
        <v>8</v>
      </c>
      <c r="D12" s="148">
        <v>186.38300000000001</v>
      </c>
      <c r="E12" s="4">
        <v>186.38300000000001</v>
      </c>
      <c r="F12" s="4">
        <v>186.428</v>
      </c>
      <c r="G12" s="4">
        <v>186.46899999999999</v>
      </c>
      <c r="H12" s="4">
        <v>186.50700000000001</v>
      </c>
      <c r="I12" s="4">
        <v>186.55199999999999</v>
      </c>
      <c r="J12" s="4">
        <v>186.601</v>
      </c>
      <c r="K12" s="4">
        <v>186.65</v>
      </c>
      <c r="L12" s="4">
        <v>186.67</v>
      </c>
      <c r="M12" s="4">
        <v>186.703</v>
      </c>
      <c r="N12" s="4">
        <v>186.73</v>
      </c>
      <c r="O12" s="4">
        <v>186.745</v>
      </c>
      <c r="P12" s="4">
        <v>186.791</v>
      </c>
      <c r="Q12" s="4">
        <v>186.85</v>
      </c>
      <c r="R12" s="4">
        <v>187.00800000000001</v>
      </c>
      <c r="S12" s="4">
        <v>15.916</v>
      </c>
      <c r="T12" s="4">
        <v>187.197</v>
      </c>
      <c r="U12" s="4">
        <v>187.25299999999999</v>
      </c>
      <c r="V12" s="4">
        <v>187.273</v>
      </c>
      <c r="W12" s="4">
        <v>187.274</v>
      </c>
      <c r="X12" s="4">
        <v>187.31100000000001</v>
      </c>
      <c r="Y12" s="4">
        <v>187.352</v>
      </c>
      <c r="Z12" s="4">
        <v>187.37100000000001</v>
      </c>
      <c r="AA12" s="4">
        <v>187.38399999999999</v>
      </c>
      <c r="AB12" s="4"/>
      <c r="AC12" s="4"/>
      <c r="AD12" s="4"/>
      <c r="AE12" s="4"/>
      <c r="AF12" s="4"/>
      <c r="AG12" s="4"/>
      <c r="AH12" s="4"/>
      <c r="AI12" s="4"/>
      <c r="AJ12" s="19">
        <f t="shared" si="4"/>
        <v>187.38399999999999</v>
      </c>
      <c r="AK12" s="19">
        <f>D12</f>
        <v>186.38300000000001</v>
      </c>
      <c r="AL12" s="19">
        <f>AJ12-AK12</f>
        <v>1.0009999999999764</v>
      </c>
    </row>
    <row r="13" spans="2:38" x14ac:dyDescent="0.25">
      <c r="B13" s="320"/>
      <c r="C13" s="1"/>
      <c r="D13" s="4"/>
      <c r="E13" s="4"/>
      <c r="F13" s="4"/>
      <c r="G13" s="4"/>
      <c r="H13" s="4"/>
      <c r="I13" s="4"/>
      <c r="J13" s="4"/>
      <c r="K13" s="4"/>
      <c r="L13" s="4"/>
      <c r="M13" s="4"/>
      <c r="N13" s="4"/>
      <c r="O13" s="4"/>
      <c r="P13" s="4"/>
      <c r="Q13" s="4"/>
      <c r="R13" s="4"/>
      <c r="S13" s="4"/>
      <c r="T13" s="145"/>
      <c r="U13" s="4"/>
      <c r="V13" s="4"/>
      <c r="W13" s="4"/>
      <c r="X13" s="4"/>
      <c r="Y13" s="4"/>
      <c r="Z13" s="4"/>
      <c r="AA13" s="4"/>
      <c r="AB13" s="4"/>
      <c r="AC13" s="4"/>
      <c r="AD13" s="4"/>
      <c r="AE13" s="4"/>
      <c r="AF13" s="145"/>
      <c r="AG13" s="145"/>
      <c r="AH13" s="35"/>
      <c r="AI13" s="4"/>
    </row>
    <row r="14" spans="2:38" x14ac:dyDescent="0.25">
      <c r="B14" s="320"/>
      <c r="C14" s="6" t="s">
        <v>9</v>
      </c>
      <c r="D14" s="4"/>
      <c r="E14" s="7">
        <f t="shared" ref="E14:AH14" si="5">(E12-$D$12)/(E3-$D$3)</f>
        <v>0</v>
      </c>
      <c r="F14" s="7">
        <f t="shared" si="5"/>
        <v>7.3242187499976867E-3</v>
      </c>
      <c r="G14" s="7">
        <f t="shared" si="5"/>
        <v>7.0175438596477803E-3</v>
      </c>
      <c r="H14" s="7">
        <f t="shared" si="5"/>
        <v>7.2966929504527595E-3</v>
      </c>
      <c r="I14" s="7">
        <f t="shared" si="5"/>
        <v>7.2410985903416233E-3</v>
      </c>
      <c r="J14" s="7">
        <f t="shared" si="5"/>
        <v>7.6499280626027479E-3</v>
      </c>
      <c r="K14" s="7">
        <f t="shared" si="5"/>
        <v>8.043864670261627E-3</v>
      </c>
      <c r="L14" s="7">
        <f t="shared" si="5"/>
        <v>8.2107913257417255E-3</v>
      </c>
      <c r="M14" s="7">
        <f t="shared" si="5"/>
        <v>8.0628905462606423E-3</v>
      </c>
      <c r="N14" s="7">
        <f t="shared" si="5"/>
        <v>8.1203781709253079E-3</v>
      </c>
      <c r="O14" s="7">
        <f t="shared" si="5"/>
        <v>7.8801863381077527E-3</v>
      </c>
      <c r="P14" s="7">
        <f t="shared" si="5"/>
        <v>7.8307934436295749E-3</v>
      </c>
      <c r="Q14" s="7">
        <f t="shared" si="5"/>
        <v>7.6151651039541119E-3</v>
      </c>
      <c r="R14" s="7">
        <f t="shared" si="5"/>
        <v>8.8951510752458725E-3</v>
      </c>
      <c r="S14" s="7">
        <f t="shared" si="5"/>
        <v>0.10502983917773752</v>
      </c>
      <c r="T14" s="7">
        <f t="shared" si="5"/>
        <v>9.3478335764075292E-3</v>
      </c>
      <c r="U14" s="7">
        <f t="shared" si="5"/>
        <v>9.1938960984061235E-3</v>
      </c>
      <c r="V14" s="7">
        <f t="shared" si="5"/>
        <v>8.8868474657505404E-3</v>
      </c>
      <c r="W14" s="7">
        <f t="shared" si="5"/>
        <v>8.8888445499709957E-3</v>
      </c>
      <c r="X14" s="7">
        <f t="shared" si="5"/>
        <v>8.8247320723855906E-3</v>
      </c>
      <c r="Y14" s="7">
        <f t="shared" si="5"/>
        <v>8.658821006353316E-3</v>
      </c>
      <c r="Z14" s="7">
        <f>(Z12-$D$12)/(Z3-$D$3)</f>
        <v>8.5456039441248761E-3</v>
      </c>
      <c r="AA14" s="7">
        <f>(AA12-$D$12)/(AA3-$D$3)</f>
        <v>8.4436946436100783E-3</v>
      </c>
      <c r="AB14" s="7">
        <f t="shared" si="5"/>
        <v>9.4739833092226264E-2</v>
      </c>
      <c r="AC14" s="7">
        <f t="shared" si="5"/>
        <v>9.4739833092226264E-2</v>
      </c>
      <c r="AD14" s="7">
        <f t="shared" si="5"/>
        <v>9.4739833092226264E-2</v>
      </c>
      <c r="AE14" s="7">
        <f t="shared" si="5"/>
        <v>9.4739833092226264E-2</v>
      </c>
      <c r="AF14" s="36">
        <f>(AF12-$D$12)/(AF3-$D$3)</f>
        <v>9.4739833092226264E-2</v>
      </c>
      <c r="AG14" s="36">
        <f>(AG12-$D$12)/(AG3-$D$3)</f>
        <v>9.4739833092226264E-2</v>
      </c>
      <c r="AH14" s="36">
        <f t="shared" si="5"/>
        <v>9.4739833092226264E-2</v>
      </c>
      <c r="AI14" s="7">
        <f>(AI12-$D$12)/(AI3-$D$3)</f>
        <v>9.4739833092226264E-2</v>
      </c>
      <c r="AL14" s="20">
        <f>AL12/AL3</f>
        <v>8.4436946436100783E-3</v>
      </c>
    </row>
    <row r="15" spans="2:38" x14ac:dyDescent="0.25">
      <c r="B15" s="320"/>
      <c r="C15" s="6" t="s">
        <v>10</v>
      </c>
      <c r="D15" s="4"/>
      <c r="E15" s="8">
        <f t="shared" ref="E15:J15" si="6">(E12-D12)/(E3-D3)</f>
        <v>0</v>
      </c>
      <c r="F15" s="8">
        <f t="shared" si="6"/>
        <v>8.1300813008102941E-3</v>
      </c>
      <c r="G15" s="8">
        <f t="shared" si="6"/>
        <v>6.7092128947795196E-3</v>
      </c>
      <c r="H15" s="8">
        <f t="shared" si="6"/>
        <v>8.0185693184238547E-3</v>
      </c>
      <c r="I15" s="8">
        <f t="shared" si="6"/>
        <v>7.0921985815585366E-3</v>
      </c>
      <c r="J15" s="8">
        <f t="shared" si="6"/>
        <v>9.4998061264070423E-3</v>
      </c>
      <c r="K15" s="8">
        <f t="shared" ref="K15:AI15" si="7">(K12-J12)/(K3-J3)</f>
        <v>1.0434412265758679E-2</v>
      </c>
      <c r="L15" s="8">
        <f t="shared" si="7"/>
        <v>1.135718341850209E-2</v>
      </c>
      <c r="M15" s="8">
        <f t="shared" si="7"/>
        <v>6.9708491761757488E-3</v>
      </c>
      <c r="N15" s="8">
        <f t="shared" si="7"/>
        <v>8.8699080157647742E-3</v>
      </c>
      <c r="O15" s="8">
        <f t="shared" si="7"/>
        <v>4.678727386155386E-3</v>
      </c>
      <c r="P15" s="8">
        <f t="shared" si="7"/>
        <v>7.4626865671632153E-3</v>
      </c>
      <c r="Q15" s="8">
        <f t="shared" si="7"/>
        <v>6.3970508511327958E-3</v>
      </c>
      <c r="R15" s="8">
        <f t="shared" si="7"/>
        <v>1.7677332736631649E-2</v>
      </c>
      <c r="S15" s="8">
        <f t="shared" si="7"/>
        <v>0.1010407506775244</v>
      </c>
      <c r="T15" s="8">
        <f t="shared" si="7"/>
        <v>0.10015770887654793</v>
      </c>
      <c r="U15" s="8">
        <f t="shared" si="7"/>
        <v>7.41820108623438E-3</v>
      </c>
      <c r="V15" s="8">
        <f t="shared" si="7"/>
        <v>3.6231884057989672E-3</v>
      </c>
      <c r="W15" s="8">
        <f t="shared" si="7"/>
        <v>1.1111111111202341E-2</v>
      </c>
      <c r="X15" s="8">
        <f t="shared" si="7"/>
        <v>7.5187969924820283E-3</v>
      </c>
      <c r="Y15" s="8">
        <f t="shared" si="7"/>
        <v>6.0740740740736028E-3</v>
      </c>
      <c r="Z15" s="8">
        <f>(Z12-Y12)/(Z3-Y3)</f>
        <v>5.1268213707514262E-3</v>
      </c>
      <c r="AA15" s="8">
        <f>(AA12-Z12)/(AA3-Z3)</f>
        <v>4.4293015332119417E-3</v>
      </c>
      <c r="AB15" s="8">
        <f>(AB12-AA12)/(AB3-AA3)</f>
        <v>8.9835195391454084E-2</v>
      </c>
      <c r="AC15" s="8" t="e">
        <f t="shared" si="7"/>
        <v>#DIV/0!</v>
      </c>
      <c r="AD15" s="8" t="e">
        <f t="shared" si="7"/>
        <v>#DIV/0!</v>
      </c>
      <c r="AE15" s="8" t="e">
        <f t="shared" si="7"/>
        <v>#DIV/0!</v>
      </c>
      <c r="AF15" s="37" t="e">
        <f>(AF12-AE12)/(AF3-AE3)</f>
        <v>#DIV/0!</v>
      </c>
      <c r="AG15" s="37" t="e">
        <f>(AG12-AF12)/(AG3-AF3)</f>
        <v>#DIV/0!</v>
      </c>
      <c r="AH15" s="37" t="e">
        <f t="shared" si="7"/>
        <v>#DIV/0!</v>
      </c>
      <c r="AI15" s="8" t="e">
        <f t="shared" si="7"/>
        <v>#DIV/0!</v>
      </c>
    </row>
    <row r="16" spans="2:38" x14ac:dyDescent="0.25">
      <c r="B16" s="320"/>
      <c r="C16" s="6" t="s">
        <v>11</v>
      </c>
      <c r="D16" s="4"/>
      <c r="E16" s="7">
        <f>(E11-$D$11)/(E3-$D$3)</f>
        <v>8.2101806239766248E-2</v>
      </c>
      <c r="F16" s="7">
        <f>(F11-D11)/(F3-D3)</f>
        <v>7.1126302083332565E-2</v>
      </c>
      <c r="G16" s="7">
        <f>(G11-D11)/(G3-D3)</f>
        <v>6.8053855569155094E-2</v>
      </c>
      <c r="H16" s="7">
        <f>(H11-D11)/(H3-D3)</f>
        <v>6.7023655407791011E-2</v>
      </c>
      <c r="I16" s="7">
        <f>(I11-D11)/(I3-D3)</f>
        <v>6.6712369853036566E-2</v>
      </c>
      <c r="J16" s="7">
        <f>(J11-D11)/(J3-D3)</f>
        <v>6.6884233428080725E-2</v>
      </c>
      <c r="K16" s="7">
        <f>(K11-D11)/(K3-D3)</f>
        <v>6.7604615430964785E-2</v>
      </c>
      <c r="L16" s="7">
        <f>(L11-D11)/(L3-D3)</f>
        <v>6.8003661955713154E-2</v>
      </c>
      <c r="M16" s="7">
        <f>(M11-D11)/(M3-D3)</f>
        <v>6.843378351138886E-2</v>
      </c>
      <c r="N16" s="7">
        <f>(N11-D11)/(N3-D3)</f>
        <v>6.8683890292988964E-2</v>
      </c>
      <c r="O16" s="7">
        <f>(O11-D11)/(O3-D3)</f>
        <v>6.9354347163568905E-2</v>
      </c>
      <c r="P16" s="7">
        <f>(P11-D11)/(P3-D3)</f>
        <v>6.8173966450424756E-2</v>
      </c>
      <c r="Q16" s="7">
        <f>(Q11-D11)/(Q3-D3)</f>
        <v>6.742763962494909E-2</v>
      </c>
      <c r="R16" s="7">
        <f>(R11-D11)/(R3-D3)</f>
        <v>7.0321506340464204E-2</v>
      </c>
      <c r="S16" s="7">
        <f>(S11-D11)/(S3-D3)</f>
        <v>0.19731810917084916</v>
      </c>
      <c r="T16" s="7">
        <f>(T11-D11)/(T3-D3)</f>
        <v>6.9925010622538003E-2</v>
      </c>
      <c r="U16" s="7">
        <f>(U11-D11)/(U3-D3)</f>
        <v>6.9820771864564576E-2</v>
      </c>
      <c r="V16" s="7">
        <f>(V11-D11)/(V3-D3)</f>
        <v>7.0405799416862827E-2</v>
      </c>
      <c r="W16" s="7">
        <f>(W11-D11)/(W3-D3)</f>
        <v>7.0422394700612914E-2</v>
      </c>
      <c r="X16" s="7">
        <f>(X11-D11)/(X3-D3)</f>
        <v>6.9818084995102975E-2</v>
      </c>
      <c r="Y16" s="7">
        <f>(Y11-D11)/(Y3-D3)</f>
        <v>6.9502899677416588E-2</v>
      </c>
      <c r="Z16" s="7">
        <f>(Z11-D11)/(Z3-D3)</f>
        <v>6.9567097694935687E-2</v>
      </c>
      <c r="AA16" s="7">
        <f>(AA11-D11)/(AA3-D3)</f>
        <v>6.9683677773091618E-2</v>
      </c>
      <c r="AB16" s="7">
        <f>(AB11-D11)/(AB3-D3)</f>
        <v>0.17884384495815106</v>
      </c>
      <c r="AC16" s="7">
        <f>(AC11-D11)/(AC3-D3)</f>
        <v>0.17884384495815106</v>
      </c>
      <c r="AD16" s="7">
        <f>(AD11-D11)/(AD3-D3)</f>
        <v>0.17884384495815106</v>
      </c>
      <c r="AE16" s="7">
        <f>(AE11-D11)/(AE3-D3)</f>
        <v>0.17884384495815106</v>
      </c>
      <c r="AF16" s="36">
        <f>(AF11-E11)/(AF3-E3)</f>
        <v>0.17881390684493248</v>
      </c>
      <c r="AG16" s="36">
        <f>(AG11-F11)/(AG3-F3)</f>
        <v>0.17850848611928907</v>
      </c>
      <c r="AH16" s="36">
        <f>(AH11-G11)/(AH3-G3)</f>
        <v>0.17815797277084053</v>
      </c>
      <c r="AI16" s="7">
        <f>(AI11-H11)/(AI3-H3)</f>
        <v>0.17788619508664985</v>
      </c>
      <c r="AL16" s="20">
        <f>AL11/AL3</f>
        <v>6.9683677773091618E-2</v>
      </c>
    </row>
    <row r="17" spans="1:38" x14ac:dyDescent="0.25">
      <c r="B17" s="320"/>
      <c r="C17" s="6" t="s">
        <v>12</v>
      </c>
      <c r="D17" s="4"/>
      <c r="E17" s="8">
        <f t="shared" ref="E17:J17" si="8">(E11-D11)/(E3-D3)</f>
        <v>8.2101806239766248E-2</v>
      </c>
      <c r="F17" s="8">
        <f t="shared" si="8"/>
        <v>6.9918699186988051E-2</v>
      </c>
      <c r="G17" s="8">
        <f t="shared" si="8"/>
        <v>6.4964817542137038E-2</v>
      </c>
      <c r="H17" s="8">
        <f t="shared" si="8"/>
        <v>6.4359569529437582E-2</v>
      </c>
      <c r="I17" s="8">
        <f t="shared" si="8"/>
        <v>6.5878644602051936E-2</v>
      </c>
      <c r="J17" s="8">
        <f t="shared" si="8"/>
        <v>6.7661884451336987E-2</v>
      </c>
      <c r="K17" s="8">
        <f t="shared" ref="K17:AC17" si="9">(K11-J11)/(K3-J3)</f>
        <v>7.1976149914820237E-2</v>
      </c>
      <c r="L17" s="8">
        <f t="shared" si="9"/>
        <v>7.5525269733097006E-2</v>
      </c>
      <c r="M17" s="8">
        <f t="shared" si="9"/>
        <v>7.1609632446135218E-2</v>
      </c>
      <c r="N17" s="8">
        <f t="shared" si="9"/>
        <v>7.1944809461236367E-2</v>
      </c>
      <c r="O17" s="8">
        <f t="shared" si="9"/>
        <v>7.8290704928266674E-2</v>
      </c>
      <c r="P17" s="8">
        <f t="shared" si="9"/>
        <v>5.9377027903958421E-2</v>
      </c>
      <c r="Q17" s="8">
        <f t="shared" si="9"/>
        <v>6.3211536376447219E-2</v>
      </c>
      <c r="R17" s="8">
        <f t="shared" si="9"/>
        <v>9.0176773327369744E-2</v>
      </c>
      <c r="S17" s="8">
        <f t="shared" si="9"/>
        <v>0.19204841206238482</v>
      </c>
      <c r="T17" s="8">
        <f t="shared" si="9"/>
        <v>0.19083124916306698</v>
      </c>
      <c r="U17" s="8">
        <f t="shared" si="9"/>
        <v>6.8618360047692492E-2</v>
      </c>
      <c r="V17" s="8">
        <f t="shared" si="9"/>
        <v>8.0434782608688665E-2</v>
      </c>
      <c r="W17" s="8">
        <f t="shared" si="9"/>
        <v>8.8888888889618725E-2</v>
      </c>
      <c r="X17" s="8">
        <f t="shared" si="9"/>
        <v>5.7508636456004784E-2</v>
      </c>
      <c r="Y17" s="8">
        <f t="shared" si="9"/>
        <v>6.4592592592589426E-2</v>
      </c>
      <c r="Z17" s="8">
        <f>(Z11-Y11)/(Z3-Y3)</f>
        <v>7.1505666486771993E-2</v>
      </c>
      <c r="AA17" s="8">
        <f>(AA11-Z11)/(AA3-Z3)</f>
        <v>7.4275979557077265E-2</v>
      </c>
      <c r="AB17" s="8">
        <f>(AB11-AA11)/(AB3-AA3)</f>
        <v>0.17263973106587965</v>
      </c>
      <c r="AC17" s="8" t="e">
        <f t="shared" si="9"/>
        <v>#DIV/0!</v>
      </c>
      <c r="AD17" s="8" t="e">
        <f t="shared" ref="AD17:AI17" si="10">(AD11-AC11)/(AD3-AC3)</f>
        <v>#DIV/0!</v>
      </c>
      <c r="AE17" s="8" t="e">
        <f t="shared" si="10"/>
        <v>#DIV/0!</v>
      </c>
      <c r="AF17" s="37" t="e">
        <f t="shared" si="10"/>
        <v>#DIV/0!</v>
      </c>
      <c r="AG17" s="37" t="e">
        <f t="shared" si="10"/>
        <v>#DIV/0!</v>
      </c>
      <c r="AH17" s="37" t="e">
        <f t="shared" si="10"/>
        <v>#DIV/0!</v>
      </c>
      <c r="AI17" s="8" t="e">
        <f t="shared" si="10"/>
        <v>#DIV/0!</v>
      </c>
      <c r="AL17" s="20">
        <f>AL12/AL4</f>
        <v>9.2110178864898587E-4</v>
      </c>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sheetData>
  <mergeCells count="1">
    <mergeCell ref="B2:B18"/>
  </mergeCells>
  <conditionalFormatting sqref="E16:AI16">
    <cfRule type="cellIs" dxfId="209" priority="12" operator="greaterThan">
      <formula>0.2</formula>
    </cfRule>
  </conditionalFormatting>
  <conditionalFormatting sqref="E14:AI14">
    <cfRule type="cellIs" dxfId="208" priority="9" operator="lessThan">
      <formula>0.15</formula>
    </cfRule>
    <cfRule type="cellIs" dxfId="207" priority="11" operator="greaterThan">
      <formula>0.15</formula>
    </cfRule>
  </conditionalFormatting>
  <conditionalFormatting sqref="E16:AI16">
    <cfRule type="cellIs" dxfId="206" priority="10" operator="lessThan">
      <formula>0.2</formula>
    </cfRule>
  </conditionalFormatting>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workbookViewId="0">
      <pane xSplit="4" ySplit="2" topLeftCell="R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3.5703125" customWidth="1"/>
    <col min="5" max="34" width="10.7109375" customWidth="1"/>
    <col min="35" max="35" width="10.85546875" customWidth="1"/>
    <col min="36" max="38" width="9.140625" hidden="1" customWidth="1"/>
  </cols>
  <sheetData>
    <row r="1" spans="2:38" ht="26.25" customHeight="1" x14ac:dyDescent="0.25"/>
    <row r="2" spans="2:38" x14ac:dyDescent="0.25">
      <c r="B2" s="319" t="s">
        <v>43</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45292</v>
      </c>
      <c r="AK2" s="151">
        <v>45293</v>
      </c>
      <c r="AL2" s="151">
        <v>45294</v>
      </c>
    </row>
    <row r="3" spans="2:38" x14ac:dyDescent="0.25">
      <c r="B3" s="320"/>
      <c r="C3" s="3" t="s">
        <v>0</v>
      </c>
      <c r="D3" s="123">
        <f t="shared" ref="D3:J3" si="0">D4+D5+D6</f>
        <v>2979.7979999999998</v>
      </c>
      <c r="E3" s="123">
        <f t="shared" si="0"/>
        <v>2984.5149999999999</v>
      </c>
      <c r="F3" s="123">
        <f t="shared" si="0"/>
        <v>3000.0030000000002</v>
      </c>
      <c r="G3" s="123">
        <f t="shared" si="0"/>
        <v>3008.4229999999998</v>
      </c>
      <c r="H3" s="123">
        <f t="shared" si="0"/>
        <v>3020.4670000000001</v>
      </c>
      <c r="I3" s="123">
        <f t="shared" si="0"/>
        <v>3026.5309999999999</v>
      </c>
      <c r="J3" s="123">
        <f t="shared" si="0"/>
        <v>3036.3029999999999</v>
      </c>
      <c r="K3" s="123">
        <f t="shared" ref="K3:AI3" si="1">K4+K5+K6</f>
        <v>3049.9560000000001</v>
      </c>
      <c r="L3" s="123">
        <f t="shared" si="1"/>
        <v>3056.998</v>
      </c>
      <c r="M3" s="123">
        <f t="shared" si="1"/>
        <v>3068.6930000000002</v>
      </c>
      <c r="N3" s="123">
        <f t="shared" si="1"/>
        <v>3076.8780000000002</v>
      </c>
      <c r="O3" s="123">
        <f t="shared" si="1"/>
        <v>3086.7089999999998</v>
      </c>
      <c r="P3" s="123">
        <f t="shared" si="1"/>
        <v>3096.8419999999996</v>
      </c>
      <c r="Q3" s="123">
        <f t="shared" si="1"/>
        <v>3105.3389999999999</v>
      </c>
      <c r="R3" s="123">
        <f t="shared" si="1"/>
        <v>3114.0569999999998</v>
      </c>
      <c r="S3" s="123">
        <f t="shared" si="1"/>
        <v>3122.9859999999999</v>
      </c>
      <c r="T3" s="123">
        <f t="shared" si="1"/>
        <v>3131.6320000000001</v>
      </c>
      <c r="U3" s="123">
        <f t="shared" si="1"/>
        <v>3141.0859999999998</v>
      </c>
      <c r="V3" s="123">
        <f t="shared" si="1"/>
        <v>3147.9409999999998</v>
      </c>
      <c r="W3" s="123">
        <f t="shared" si="1"/>
        <v>3157.16</v>
      </c>
      <c r="X3" s="123">
        <f t="shared" si="1"/>
        <v>3166.7510000000002</v>
      </c>
      <c r="Y3" s="123">
        <f t="shared" si="1"/>
        <v>3176.6239999999998</v>
      </c>
      <c r="Z3" s="123">
        <f t="shared" si="1"/>
        <v>3187.8629999999998</v>
      </c>
      <c r="AA3" s="123">
        <f t="shared" si="1"/>
        <v>3196.0970000000002</v>
      </c>
      <c r="AB3" s="123">
        <f t="shared" si="1"/>
        <v>0</v>
      </c>
      <c r="AC3" s="123">
        <f t="shared" si="1"/>
        <v>0</v>
      </c>
      <c r="AD3" s="123">
        <f t="shared" si="1"/>
        <v>0</v>
      </c>
      <c r="AE3" s="123">
        <f t="shared" si="1"/>
        <v>0</v>
      </c>
      <c r="AF3" s="123">
        <f t="shared" si="1"/>
        <v>0</v>
      </c>
      <c r="AG3" s="123">
        <f t="shared" si="1"/>
        <v>0</v>
      </c>
      <c r="AH3" s="123">
        <f t="shared" si="1"/>
        <v>0</v>
      </c>
      <c r="AI3" s="123">
        <f t="shared" si="1"/>
        <v>0</v>
      </c>
      <c r="AJ3" s="19">
        <f>MAX(D3:AI3)</f>
        <v>3196.0970000000002</v>
      </c>
      <c r="AK3" s="19">
        <f>D3</f>
        <v>2979.7979999999998</v>
      </c>
      <c r="AL3" s="19">
        <f>AJ3-AK3</f>
        <v>216.29900000000043</v>
      </c>
    </row>
    <row r="4" spans="2:38" x14ac:dyDescent="0.25">
      <c r="B4" s="320"/>
      <c r="C4" s="3" t="s">
        <v>1</v>
      </c>
      <c r="D4" s="148">
        <v>1318.0319999999999</v>
      </c>
      <c r="E4" s="4">
        <v>1320.4949999999999</v>
      </c>
      <c r="F4" s="4">
        <v>3000.0030000000002</v>
      </c>
      <c r="G4" s="4">
        <v>3008.4229999999998</v>
      </c>
      <c r="H4" s="4">
        <v>3020.4670000000001</v>
      </c>
      <c r="I4" s="4">
        <v>1339.5989999999999</v>
      </c>
      <c r="J4" s="4">
        <v>1343.5139999999999</v>
      </c>
      <c r="K4" s="4">
        <v>3049.9560000000001</v>
      </c>
      <c r="L4" s="4">
        <v>1353.162</v>
      </c>
      <c r="M4" s="4">
        <v>3068.6930000000002</v>
      </c>
      <c r="N4" s="4">
        <v>1361.6590000000001</v>
      </c>
      <c r="O4" s="4">
        <v>1365.992</v>
      </c>
      <c r="P4" s="4">
        <v>1371.2439999999999</v>
      </c>
      <c r="Q4" s="4">
        <v>1374.673</v>
      </c>
      <c r="R4" s="4">
        <v>1378.2080000000001</v>
      </c>
      <c r="S4" s="4">
        <v>1382.1289999999999</v>
      </c>
      <c r="T4" s="4">
        <v>1386.106</v>
      </c>
      <c r="U4" s="4">
        <v>3141.0859999999998</v>
      </c>
      <c r="V4" s="4">
        <v>3147.9409999999998</v>
      </c>
      <c r="W4" s="4">
        <v>3157.16</v>
      </c>
      <c r="X4" s="4">
        <v>3166.7510000000002</v>
      </c>
      <c r="Y4" s="4">
        <v>3176.6239999999998</v>
      </c>
      <c r="Z4" s="4">
        <v>3187.8629999999998</v>
      </c>
      <c r="AA4" s="4">
        <v>3196.0970000000002</v>
      </c>
      <c r="AB4" s="4"/>
      <c r="AC4" s="4"/>
      <c r="AD4" s="4"/>
      <c r="AE4" s="4"/>
      <c r="AF4" s="4"/>
      <c r="AG4" s="4"/>
      <c r="AH4" s="4"/>
      <c r="AI4" s="4"/>
      <c r="AJ4" s="19"/>
      <c r="AK4" s="19"/>
      <c r="AL4" s="19"/>
    </row>
    <row r="5" spans="2:38" x14ac:dyDescent="0.25">
      <c r="B5" s="320"/>
      <c r="C5" s="3" t="s">
        <v>2</v>
      </c>
      <c r="D5" s="148">
        <v>712.2</v>
      </c>
      <c r="E5" s="4">
        <v>712.2</v>
      </c>
      <c r="F5" s="4"/>
      <c r="G5" s="4"/>
      <c r="H5" s="4"/>
      <c r="I5" s="4">
        <v>723.05700000000002</v>
      </c>
      <c r="J5" s="4">
        <v>725.63099999999997</v>
      </c>
      <c r="K5" s="4"/>
      <c r="L5" s="4">
        <v>730.01300000000003</v>
      </c>
      <c r="M5" s="4"/>
      <c r="N5" s="4">
        <v>734.78899999999999</v>
      </c>
      <c r="O5" s="4">
        <v>737.08299999999997</v>
      </c>
      <c r="P5" s="4">
        <v>738.99199999999996</v>
      </c>
      <c r="Q5" s="4">
        <v>741.08699999999999</v>
      </c>
      <c r="R5" s="4">
        <v>743.52800000000002</v>
      </c>
      <c r="S5" s="4">
        <v>745.84900000000005</v>
      </c>
      <c r="T5" s="4">
        <v>747.91700000000003</v>
      </c>
      <c r="U5" s="4"/>
      <c r="V5" s="4"/>
      <c r="W5" s="4"/>
      <c r="X5" s="4"/>
      <c r="Y5" s="4"/>
      <c r="Z5" s="4"/>
      <c r="AA5" s="4"/>
      <c r="AB5" s="4"/>
      <c r="AC5" s="4"/>
      <c r="AD5" s="4"/>
      <c r="AE5" s="4"/>
      <c r="AF5" s="4"/>
      <c r="AG5" s="4"/>
      <c r="AH5" s="4"/>
      <c r="AI5" s="4"/>
      <c r="AJ5" s="19"/>
      <c r="AK5" s="19"/>
      <c r="AL5" s="19"/>
    </row>
    <row r="6" spans="2:38" x14ac:dyDescent="0.25">
      <c r="B6" s="320"/>
      <c r="C6" s="3" t="s">
        <v>3</v>
      </c>
      <c r="D6" s="148">
        <v>949.56600000000003</v>
      </c>
      <c r="E6" s="4">
        <v>951.82</v>
      </c>
      <c r="F6" s="4"/>
      <c r="G6" s="4"/>
      <c r="H6" s="4"/>
      <c r="I6" s="4">
        <v>963.875</v>
      </c>
      <c r="J6" s="4">
        <v>967.15800000000002</v>
      </c>
      <c r="K6" s="4"/>
      <c r="L6" s="4">
        <v>973.82299999999998</v>
      </c>
      <c r="M6" s="4"/>
      <c r="N6" s="4">
        <v>980.43</v>
      </c>
      <c r="O6" s="4">
        <v>983.63400000000001</v>
      </c>
      <c r="P6" s="4">
        <v>986.60599999999999</v>
      </c>
      <c r="Q6" s="4">
        <v>989.57899999999995</v>
      </c>
      <c r="R6" s="4">
        <v>992.32100000000003</v>
      </c>
      <c r="S6" s="4">
        <v>995.00800000000004</v>
      </c>
      <c r="T6" s="4">
        <v>997.60900000000004</v>
      </c>
      <c r="U6" s="4"/>
      <c r="V6" s="4"/>
      <c r="W6" s="4"/>
      <c r="X6" s="4"/>
      <c r="Y6" s="4"/>
      <c r="Z6" s="4"/>
      <c r="AA6" s="4"/>
      <c r="AB6" s="4"/>
      <c r="AC6" s="4"/>
      <c r="AD6" s="4"/>
      <c r="AE6" s="4"/>
      <c r="AF6" s="4"/>
      <c r="AG6" s="4"/>
      <c r="AH6" s="4"/>
      <c r="AI6" s="4"/>
      <c r="AJ6" s="19"/>
      <c r="AK6" s="19"/>
      <c r="AL6" s="19"/>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c r="AK7" s="19"/>
      <c r="AL7" s="19"/>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c r="AK8" s="19"/>
      <c r="AL8" s="19"/>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c r="AK9" s="19"/>
      <c r="AL9" s="19"/>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c r="AK10" s="19"/>
      <c r="AL10" s="19"/>
    </row>
    <row r="11" spans="2:38" ht="15" customHeight="1" x14ac:dyDescent="0.25">
      <c r="B11" s="320"/>
      <c r="C11" s="3" t="s">
        <v>7</v>
      </c>
      <c r="D11" s="148">
        <v>165.50899999999999</v>
      </c>
      <c r="E11" s="4">
        <v>165.71600000000001</v>
      </c>
      <c r="F11" s="4">
        <v>166.50899999999999</v>
      </c>
      <c r="G11" s="4">
        <v>166.977</v>
      </c>
      <c r="H11" s="4">
        <v>167.58</v>
      </c>
      <c r="I11" s="4">
        <v>167.77199999999999</v>
      </c>
      <c r="J11" s="4">
        <v>168.32499999999999</v>
      </c>
      <c r="K11" s="4">
        <v>169.02799999999999</v>
      </c>
      <c r="L11" s="4">
        <v>169.42</v>
      </c>
      <c r="M11" s="4">
        <v>169.917</v>
      </c>
      <c r="N11" s="4">
        <v>170.34100000000001</v>
      </c>
      <c r="O11" s="4">
        <v>170.78399999999999</v>
      </c>
      <c r="P11" s="4">
        <v>171.38300000000001</v>
      </c>
      <c r="Q11" s="4">
        <v>171.91499999999999</v>
      </c>
      <c r="R11" s="4">
        <v>172.41800000000001</v>
      </c>
      <c r="S11" s="4">
        <v>172.97800000000001</v>
      </c>
      <c r="T11" s="4">
        <v>173.44</v>
      </c>
      <c r="U11" s="4">
        <v>174.09299999999999</v>
      </c>
      <c r="V11" s="4">
        <v>174.328</v>
      </c>
      <c r="W11" s="4">
        <v>174.786</v>
      </c>
      <c r="X11" s="4">
        <v>175.255</v>
      </c>
      <c r="Y11" s="4">
        <v>175.81399999999999</v>
      </c>
      <c r="Z11" s="4">
        <v>176.32900000000001</v>
      </c>
      <c r="AA11" s="4">
        <v>176.61699999999999</v>
      </c>
      <c r="AB11" s="4"/>
      <c r="AC11" s="4"/>
      <c r="AD11" s="4"/>
      <c r="AE11" s="4"/>
      <c r="AF11" s="4"/>
      <c r="AG11" s="4"/>
      <c r="AH11" s="4"/>
      <c r="AI11" s="4"/>
      <c r="AJ11" s="19"/>
      <c r="AK11" s="19"/>
      <c r="AL11" s="19"/>
    </row>
    <row r="12" spans="2:38" x14ac:dyDescent="0.25">
      <c r="B12" s="320"/>
      <c r="C12" s="3" t="s">
        <v>8</v>
      </c>
      <c r="D12" s="148">
        <v>84.299000000000007</v>
      </c>
      <c r="E12" s="4">
        <v>84.402000000000001</v>
      </c>
      <c r="F12" s="4">
        <v>84.622</v>
      </c>
      <c r="G12" s="4">
        <v>84.781999999999996</v>
      </c>
      <c r="H12" s="4">
        <v>84.972999999999999</v>
      </c>
      <c r="I12" s="4">
        <v>85.138999999999996</v>
      </c>
      <c r="J12" s="4">
        <v>85.352000000000004</v>
      </c>
      <c r="K12" s="4">
        <v>85.635999999999996</v>
      </c>
      <c r="L12" s="4">
        <v>85.774000000000001</v>
      </c>
      <c r="M12" s="4">
        <v>86.007000000000005</v>
      </c>
      <c r="N12" s="4">
        <v>86.177999999999997</v>
      </c>
      <c r="O12" s="4">
        <v>86.361999999999995</v>
      </c>
      <c r="P12" s="4">
        <v>86.668000000000006</v>
      </c>
      <c r="Q12" s="4">
        <v>86.891000000000005</v>
      </c>
      <c r="R12" s="4">
        <v>87.209000000000003</v>
      </c>
      <c r="S12" s="4">
        <v>87.614999999999995</v>
      </c>
      <c r="T12" s="4">
        <v>87.956999999999994</v>
      </c>
      <c r="U12" s="4">
        <v>88.305000000000007</v>
      </c>
      <c r="V12" s="4">
        <v>88.597999999999999</v>
      </c>
      <c r="W12" s="4">
        <v>88.908000000000001</v>
      </c>
      <c r="X12" s="4">
        <v>89.218000000000004</v>
      </c>
      <c r="Y12" s="4">
        <v>89.447999999999993</v>
      </c>
      <c r="Z12" s="4">
        <v>89.814999999999998</v>
      </c>
      <c r="AA12" s="4">
        <v>90.08</v>
      </c>
      <c r="AB12" s="4"/>
      <c r="AC12" s="4"/>
      <c r="AD12" s="4"/>
      <c r="AE12" s="4"/>
      <c r="AF12" s="4"/>
      <c r="AG12" s="4"/>
      <c r="AH12" s="4"/>
      <c r="AI12" s="4"/>
      <c r="AJ12" s="19"/>
      <c r="AK12" s="19"/>
      <c r="AL12" s="19"/>
    </row>
    <row r="13" spans="2:38" x14ac:dyDescent="0.25">
      <c r="B13" s="320"/>
      <c r="C13" s="1"/>
      <c r="D13" s="4"/>
      <c r="E13" s="4"/>
      <c r="F13" s="4"/>
      <c r="G13" s="4"/>
      <c r="H13" s="4"/>
      <c r="I13" s="4"/>
      <c r="J13" s="4"/>
      <c r="K13" s="4"/>
      <c r="L13" s="4"/>
      <c r="M13" s="4"/>
      <c r="N13" s="4"/>
      <c r="O13" s="4"/>
      <c r="P13" s="4"/>
      <c r="Q13" s="4"/>
      <c r="R13" s="4"/>
      <c r="S13" s="4"/>
      <c r="T13" s="145"/>
      <c r="U13" s="145"/>
      <c r="V13" s="145"/>
      <c r="W13" s="4"/>
      <c r="X13" s="4"/>
      <c r="Y13" s="4"/>
      <c r="Z13" s="4"/>
      <c r="AA13" s="4"/>
      <c r="AB13" s="4"/>
      <c r="AC13" s="4"/>
      <c r="AD13" s="4"/>
      <c r="AE13" s="4"/>
      <c r="AF13" s="4"/>
      <c r="AG13" s="4"/>
      <c r="AH13" s="35"/>
      <c r="AI13" s="4"/>
    </row>
    <row r="14" spans="2:38" x14ac:dyDescent="0.25">
      <c r="B14" s="320"/>
      <c r="C14" s="6" t="s">
        <v>9</v>
      </c>
      <c r="D14" s="4"/>
      <c r="E14" s="7">
        <f t="shared" ref="E14:AI14" si="2">(E12-$D$12)/(E3-$D$3)</f>
        <v>2.1835912656347739E-2</v>
      </c>
      <c r="F14" s="7">
        <f t="shared" si="2"/>
        <v>1.5986142044047868E-2</v>
      </c>
      <c r="G14" s="7">
        <f t="shared" si="2"/>
        <v>1.6873362445414493E-2</v>
      </c>
      <c r="H14" s="7">
        <f t="shared" si="2"/>
        <v>1.6572819592318155E-2</v>
      </c>
      <c r="I14" s="7">
        <f t="shared" si="2"/>
        <v>1.7974450602357778E-2</v>
      </c>
      <c r="J14" s="7">
        <f t="shared" si="2"/>
        <v>1.8635518980621098E-2</v>
      </c>
      <c r="K14" s="7">
        <f t="shared" si="2"/>
        <v>1.9056985660936492E-2</v>
      </c>
      <c r="L14" s="7">
        <f>(L12-$D$12)/(L3-$D$3)</f>
        <v>1.9106217616580171E-2</v>
      </c>
      <c r="M14" s="7">
        <f t="shared" si="2"/>
        <v>1.9213679059564542E-2</v>
      </c>
      <c r="N14" s="7">
        <f t="shared" si="2"/>
        <v>1.9355170992995295E-2</v>
      </c>
      <c r="O14" s="7">
        <f t="shared" si="2"/>
        <v>1.9296424128480576E-2</v>
      </c>
      <c r="P14" s="7">
        <f t="shared" si="2"/>
        <v>2.0240251529339413E-2</v>
      </c>
      <c r="Q14" s="7">
        <f t="shared" si="2"/>
        <v>2.064664133629647E-2</v>
      </c>
      <c r="R14" s="7">
        <f t="shared" si="2"/>
        <v>2.1674524612875088E-2</v>
      </c>
      <c r="S14" s="7">
        <f t="shared" si="2"/>
        <v>2.3158365226136169E-2</v>
      </c>
      <c r="T14" s="7">
        <f t="shared" si="2"/>
        <v>2.4092100583531884E-2</v>
      </c>
      <c r="U14" s="7">
        <f t="shared" si="2"/>
        <v>2.4837557660830317E-2</v>
      </c>
      <c r="V14" s="7">
        <f t="shared" si="2"/>
        <v>2.5567522882308461E-2</v>
      </c>
      <c r="W14" s="7">
        <f t="shared" si="2"/>
        <v>2.598640069462451E-2</v>
      </c>
      <c r="X14" s="7">
        <f t="shared" si="2"/>
        <v>2.631142586639415E-2</v>
      </c>
      <c r="Y14" s="7">
        <f t="shared" si="2"/>
        <v>2.6160161767246125E-2</v>
      </c>
      <c r="Z14" s="7">
        <f t="shared" si="2"/>
        <v>2.6510946098574916E-2</v>
      </c>
      <c r="AA14" s="7">
        <f t="shared" si="2"/>
        <v>2.6726891941247902E-2</v>
      </c>
      <c r="AB14" s="7">
        <f t="shared" si="2"/>
        <v>2.8290172689558156E-2</v>
      </c>
      <c r="AC14" s="7">
        <f t="shared" si="2"/>
        <v>2.8290172689558156E-2</v>
      </c>
      <c r="AD14" s="7">
        <f t="shared" si="2"/>
        <v>2.8290172689558156E-2</v>
      </c>
      <c r="AE14" s="7">
        <f t="shared" si="2"/>
        <v>2.8290172689558156E-2</v>
      </c>
      <c r="AF14" s="7">
        <f t="shared" si="2"/>
        <v>2.8290172689558156E-2</v>
      </c>
      <c r="AG14" s="7">
        <f t="shared" si="2"/>
        <v>2.8290172689558156E-2</v>
      </c>
      <c r="AH14" s="36">
        <f t="shared" si="2"/>
        <v>2.8290172689558156E-2</v>
      </c>
      <c r="AI14" s="7">
        <f t="shared" si="2"/>
        <v>2.8290172689558156E-2</v>
      </c>
      <c r="AL14" s="20">
        <f>AL12/AL3</f>
        <v>0</v>
      </c>
    </row>
    <row r="15" spans="2:38" x14ac:dyDescent="0.25">
      <c r="B15" s="320"/>
      <c r="C15" s="6" t="s">
        <v>10</v>
      </c>
      <c r="D15" s="4"/>
      <c r="E15" s="8">
        <f>(E12-D12)/(E3-D3)</f>
        <v>2.1835912656347739E-2</v>
      </c>
      <c r="F15" s="8">
        <f>(F12-E12)/(F3-E3)</f>
        <v>1.4204545454545121E-2</v>
      </c>
      <c r="G15" s="8">
        <f>(G12-F12)/(G3-F3)</f>
        <v>1.9002375296912569E-2</v>
      </c>
      <c r="H15" s="8">
        <f>(H12-G12)/(H3-G3)</f>
        <v>1.5858518764529837E-2</v>
      </c>
      <c r="I15" s="8">
        <f>(I12-$H$12)/(I3-$H$3)</f>
        <v>2.737467018469672E-2</v>
      </c>
      <c r="J15" s="8">
        <f t="shared" ref="J15:P15" si="3">(J12-$H$12)/(J3-$H$3)</f>
        <v>2.3932811315989518E-2</v>
      </c>
      <c r="K15" s="8">
        <f t="shared" si="3"/>
        <v>2.2482959747702397E-2</v>
      </c>
      <c r="L15" s="8">
        <f>(L12-$H$12)/(L3-$H$3)</f>
        <v>2.1926582902192741E-2</v>
      </c>
      <c r="M15" s="8">
        <f t="shared" si="3"/>
        <v>2.1440716625886525E-2</v>
      </c>
      <c r="N15" s="8">
        <f t="shared" si="3"/>
        <v>2.1361082058463723E-2</v>
      </c>
      <c r="O15" s="8">
        <f t="shared" si="3"/>
        <v>2.0968569789559514E-2</v>
      </c>
      <c r="P15" s="8">
        <f t="shared" si="3"/>
        <v>2.2193126022913484E-2</v>
      </c>
      <c r="Q15" s="8">
        <f t="shared" ref="Q15:AG15" si="4">(Q12-P12)/(Q3-P3)</f>
        <v>2.6244556902435111E-2</v>
      </c>
      <c r="R15" s="8">
        <f t="shared" si="4"/>
        <v>3.6476256022023791E-2</v>
      </c>
      <c r="S15" s="8">
        <f t="shared" si="4"/>
        <v>4.5469817448761086E-2</v>
      </c>
      <c r="T15" s="8">
        <f t="shared" si="4"/>
        <v>3.9555863983343903E-2</v>
      </c>
      <c r="U15" s="8">
        <f t="shared" si="4"/>
        <v>3.6809815950922718E-2</v>
      </c>
      <c r="V15" s="8">
        <f t="shared" si="4"/>
        <v>4.2742523705323325E-2</v>
      </c>
      <c r="W15" s="8">
        <f t="shared" si="4"/>
        <v>3.3626206746935734E-2</v>
      </c>
      <c r="X15" s="8">
        <f t="shared" si="4"/>
        <v>3.2321968512145867E-2</v>
      </c>
      <c r="Y15" s="8">
        <f t="shared" si="4"/>
        <v>2.329585738883817E-2</v>
      </c>
      <c r="Z15" s="8">
        <f t="shared" si="4"/>
        <v>3.2654150725153784E-2</v>
      </c>
      <c r="AA15" s="8">
        <f>(AA12-Z12)/(AA3-Z3)</f>
        <v>3.2183628855961668E-2</v>
      </c>
      <c r="AB15" s="8">
        <f t="shared" si="4"/>
        <v>2.8184376131262599E-2</v>
      </c>
      <c r="AC15" s="8" t="e">
        <f t="shared" si="4"/>
        <v>#DIV/0!</v>
      </c>
      <c r="AD15" s="8" t="e">
        <f t="shared" si="4"/>
        <v>#DIV/0!</v>
      </c>
      <c r="AE15" s="8" t="e">
        <f t="shared" si="4"/>
        <v>#DIV/0!</v>
      </c>
      <c r="AF15" s="8" t="e">
        <f t="shared" si="4"/>
        <v>#DIV/0!</v>
      </c>
      <c r="AG15" s="8" t="e">
        <f t="shared" si="4"/>
        <v>#DIV/0!</v>
      </c>
      <c r="AH15" s="37" t="e">
        <f>(AH12-AG12)/(AH3-AG3)</f>
        <v>#DIV/0!</v>
      </c>
      <c r="AI15" s="8" t="e">
        <f>(AI12-AH12)/(AI3-AH3)</f>
        <v>#DIV/0!</v>
      </c>
    </row>
    <row r="16" spans="2:38" x14ac:dyDescent="0.25">
      <c r="B16" s="320"/>
      <c r="C16" s="6" t="s">
        <v>11</v>
      </c>
      <c r="D16" s="4"/>
      <c r="E16" s="7">
        <f>(E11-$D$11)/(E3-$D$3)</f>
        <v>4.3883824464705901E-2</v>
      </c>
      <c r="F16" s="7">
        <f>(F11-D11)/(F3-D3)</f>
        <v>4.9492699826774615E-2</v>
      </c>
      <c r="G16" s="7">
        <f>(G11-D11)/(G3-D3)</f>
        <v>5.1283842794760448E-2</v>
      </c>
      <c r="H16" s="7">
        <f>(H11-D11)/(H3-D3)</f>
        <v>5.0923307679067838E-2</v>
      </c>
      <c r="I16" s="7">
        <f>(I11-D11)/(I3-D3)</f>
        <v>4.842402584897175E-2</v>
      </c>
      <c r="J16" s="7">
        <f>(J11-D11)/(J3-D3)</f>
        <v>4.983629767277227E-2</v>
      </c>
      <c r="K16" s="7">
        <f>(K11-D11)/(K3-D3)</f>
        <v>5.0158214316257416E-2</v>
      </c>
      <c r="L16" s="7">
        <f>(L11-D11)/(L3-D3)</f>
        <v>5.0660621761657872E-2</v>
      </c>
      <c r="M16" s="7">
        <f>(M11-D11)/(M3-D3)</f>
        <v>4.9586590921874049E-2</v>
      </c>
      <c r="N16" s="7">
        <f>(N11-D11)/(N3-D3)</f>
        <v>4.9773382777091091E-2</v>
      </c>
      <c r="O16" s="7">
        <f>(O11-D11)/(O3-D3)</f>
        <v>4.9340105321248544E-2</v>
      </c>
      <c r="P16" s="7">
        <f>(P11-D11)/(P3-D3)</f>
        <v>5.0186254741806761E-2</v>
      </c>
      <c r="Q16" s="7">
        <f>(Q11-D11)/(Q3-D3)</f>
        <v>5.1027154475430318E-2</v>
      </c>
      <c r="R16" s="7">
        <f>(R11-D11)/(R3-D3)</f>
        <v>5.1460237302527349E-2</v>
      </c>
      <c r="S16" s="7">
        <f>(S11-D11)/(S3-D3)</f>
        <v>5.2162192362488598E-2</v>
      </c>
      <c r="T16" s="7">
        <f>(T11-D11)/(T3-D3)</f>
        <v>5.2234677344995172E-2</v>
      </c>
      <c r="U16" s="7">
        <f>(U11-D11)/(U3-D3)</f>
        <v>5.3221566390556037E-2</v>
      </c>
      <c r="V16" s="7">
        <f>(V11-D11)/(V3-D3)</f>
        <v>5.2449403186573422E-2</v>
      </c>
      <c r="W16" s="7">
        <f>(W11-D11)/(W3-D3)</f>
        <v>5.2305454381434642E-2</v>
      </c>
      <c r="X16" s="7">
        <f>(X11-D11)/(X3-D3)</f>
        <v>5.2130749439698677E-2</v>
      </c>
      <c r="Y16" s="7">
        <f>(Y11-D11)/(Y3-D3)</f>
        <v>5.2355887941633754E-2</v>
      </c>
      <c r="Z16" s="7">
        <f>(Z11-D11)/(Z3-D3)</f>
        <v>5.2002979838031475E-2</v>
      </c>
      <c r="AA16" s="7">
        <f>(AA11-D11)/(AA3-D3)</f>
        <v>5.1354837516585754E-2</v>
      </c>
      <c r="AB16" s="7">
        <f>(AB11-D11)/(AB3-D3)</f>
        <v>5.5543697928517301E-2</v>
      </c>
      <c r="AC16" s="7">
        <f>(AC11-D11)/(AC3-D3)</f>
        <v>5.5543697928517301E-2</v>
      </c>
      <c r="AD16" s="7">
        <f>(AD11-D11)/(AD3-D3)</f>
        <v>5.5543697928517301E-2</v>
      </c>
      <c r="AE16" s="7">
        <f>(AE11-D11)/(AE3-D3)</f>
        <v>5.5543697928517301E-2</v>
      </c>
      <c r="AF16" s="7">
        <f>(AF11-E11)/(AF3-E3)</f>
        <v>5.5525269599918249E-2</v>
      </c>
      <c r="AG16" s="7">
        <f>(AG11-F11)/(AG3-F3)</f>
        <v>5.5502944497055492E-2</v>
      </c>
      <c r="AH16" s="36">
        <f>(AH11-G11)/(AH3-G3)</f>
        <v>5.5503165612016667E-2</v>
      </c>
      <c r="AI16" s="7">
        <f>(AI11-H11)/(AI3-H3)</f>
        <v>5.5481486803199642E-2</v>
      </c>
      <c r="AL16" s="20">
        <f>AL11/AL3</f>
        <v>0</v>
      </c>
    </row>
    <row r="17" spans="1:35" x14ac:dyDescent="0.25">
      <c r="B17" s="320"/>
      <c r="C17" s="6" t="s">
        <v>12</v>
      </c>
      <c r="D17" s="4"/>
      <c r="E17" s="8">
        <f t="shared" ref="E17:J17" si="5">(E11-D11)/(E3-D3)</f>
        <v>4.3883824464705901E-2</v>
      </c>
      <c r="F17" s="8">
        <f>(F11-E11)/(F3-E3)</f>
        <v>5.1200929752063751E-2</v>
      </c>
      <c r="G17" s="8">
        <f>(G11-F11)/(G3-F3)</f>
        <v>5.5581947743472561E-2</v>
      </c>
      <c r="H17" s="8">
        <f t="shared" si="5"/>
        <v>5.0066423115243473E-2</v>
      </c>
      <c r="I17" s="8">
        <f t="shared" si="5"/>
        <v>3.1662269129284888E-2</v>
      </c>
      <c r="J17" s="8">
        <f t="shared" si="5"/>
        <v>5.6590257879656262E-2</v>
      </c>
      <c r="K17" s="8">
        <f t="shared" ref="K17:AC17" si="6">(K11-J11)/(K3-J3)</f>
        <v>5.1490514905148332E-2</v>
      </c>
      <c r="L17" s="8">
        <f>(L11-K11)/(L3-K3)</f>
        <v>5.566600397614322E-2</v>
      </c>
      <c r="M17" s="8">
        <f>(M11-L11)/(M3-L3)</f>
        <v>4.2496793501496974E-2</v>
      </c>
      <c r="N17" s="8">
        <f t="shared" si="6"/>
        <v>5.1802076970068348E-2</v>
      </c>
      <c r="O17" s="8">
        <f t="shared" si="6"/>
        <v>4.5061540026446772E-2</v>
      </c>
      <c r="P17" s="8">
        <f t="shared" si="6"/>
        <v>5.9113786637721225E-2</v>
      </c>
      <c r="Q17" s="8">
        <f t="shared" si="6"/>
        <v>6.2610333058722323E-2</v>
      </c>
      <c r="R17" s="8">
        <f t="shared" si="6"/>
        <v>5.7696719431064823E-2</v>
      </c>
      <c r="S17" s="8">
        <f t="shared" si="6"/>
        <v>6.2716989584499588E-2</v>
      </c>
      <c r="T17" s="8">
        <f t="shared" si="6"/>
        <v>5.3435114503814385E-2</v>
      </c>
      <c r="U17" s="8">
        <f t="shared" si="6"/>
        <v>6.9071292574572743E-2</v>
      </c>
      <c r="V17" s="8">
        <f t="shared" si="6"/>
        <v>3.4281546316559157E-2</v>
      </c>
      <c r="W17" s="8">
        <f t="shared" si="6"/>
        <v>4.9680008677730328E-2</v>
      </c>
      <c r="X17" s="8">
        <f t="shared" si="6"/>
        <v>4.8900010426439058E-2</v>
      </c>
      <c r="Y17" s="8">
        <f t="shared" si="6"/>
        <v>5.6619062088526344E-2</v>
      </c>
      <c r="Z17" s="8">
        <f t="shared" si="6"/>
        <v>4.5822582080257433E-2</v>
      </c>
      <c r="AA17" s="8">
        <f>(AA11-Z11)/(AA3-Z3)</f>
        <v>3.4976924945344823E-2</v>
      </c>
      <c r="AB17" s="8">
        <f t="shared" si="6"/>
        <v>5.5260212690666138E-2</v>
      </c>
      <c r="AC17" s="8" t="e">
        <f t="shared" si="6"/>
        <v>#DIV/0!</v>
      </c>
      <c r="AD17" s="8" t="e">
        <f t="shared" ref="AD17:AI17" si="7">(AD11-AC11)/(AD3-AC3)</f>
        <v>#DIV/0!</v>
      </c>
      <c r="AE17" s="8" t="e">
        <f t="shared" si="7"/>
        <v>#DIV/0!</v>
      </c>
      <c r="AF17" s="8" t="e">
        <f t="shared" si="7"/>
        <v>#DIV/0!</v>
      </c>
      <c r="AG17" s="8" t="e">
        <f t="shared" si="7"/>
        <v>#DIV/0!</v>
      </c>
      <c r="AH17" s="37" t="e">
        <f t="shared" si="7"/>
        <v>#DIV/0!</v>
      </c>
      <c r="AI17" s="8" t="e">
        <f t="shared" si="7"/>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sheetData>
  <mergeCells count="1">
    <mergeCell ref="B2:B18"/>
  </mergeCells>
  <conditionalFormatting sqref="E16:AI16">
    <cfRule type="cellIs" dxfId="205" priority="8" operator="greaterThan">
      <formula>0.2</formula>
    </cfRule>
  </conditionalFormatting>
  <conditionalFormatting sqref="E14:AI14">
    <cfRule type="cellIs" dxfId="204" priority="5" operator="lessThan">
      <formula>0.15</formula>
    </cfRule>
    <cfRule type="cellIs" dxfId="203" priority="7" operator="greaterThan">
      <formula>0.15</formula>
    </cfRule>
  </conditionalFormatting>
  <conditionalFormatting sqref="E16:AI16">
    <cfRule type="cellIs" dxfId="202" priority="6" operator="lessThan">
      <formula>0.2</formula>
    </cfRule>
  </conditionalFormatting>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5"/>
  <sheetViews>
    <sheetView workbookViewId="0">
      <pane xSplit="4" ySplit="2" topLeftCell="Q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2.7109375" customWidth="1"/>
    <col min="5" max="35" width="10.7109375" customWidth="1"/>
    <col min="36" max="38" width="9.140625" hidden="1" customWidth="1"/>
  </cols>
  <sheetData>
    <row r="1" spans="2:38" ht="26.25" customHeight="1" x14ac:dyDescent="0.25">
      <c r="D1" s="59"/>
    </row>
    <row r="2" spans="2:38" x14ac:dyDescent="0.25">
      <c r="B2" s="319" t="s">
        <v>44</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45139</v>
      </c>
      <c r="AK2" s="151">
        <v>45140</v>
      </c>
      <c r="AL2" s="151">
        <v>45141</v>
      </c>
    </row>
    <row r="3" spans="2:38" x14ac:dyDescent="0.25">
      <c r="B3" s="320"/>
      <c r="C3" s="3" t="s">
        <v>0</v>
      </c>
      <c r="D3" s="14">
        <f t="shared" ref="D3:AH3" si="0">D4+D5+D6</f>
        <v>1490.7080000000001</v>
      </c>
      <c r="E3" s="14">
        <f t="shared" si="0"/>
        <v>1491.5859999999998</v>
      </c>
      <c r="F3" s="14">
        <f t="shared" si="0"/>
        <v>1494.5549999999998</v>
      </c>
      <c r="G3" s="14">
        <f t="shared" si="0"/>
        <v>1498.7239999999999</v>
      </c>
      <c r="H3" s="14">
        <f t="shared" si="0"/>
        <v>1501.825</v>
      </c>
      <c r="I3" s="14">
        <f t="shared" si="0"/>
        <v>1504.3300000000002</v>
      </c>
      <c r="J3" s="14">
        <f t="shared" si="0"/>
        <v>1507.932</v>
      </c>
      <c r="K3" s="14">
        <f t="shared" si="0"/>
        <v>1510.5160000000001</v>
      </c>
      <c r="L3" s="14">
        <f t="shared" si="0"/>
        <v>1512.7750000000001</v>
      </c>
      <c r="M3" s="14">
        <f t="shared" si="0"/>
        <v>1516.039</v>
      </c>
      <c r="N3" s="14">
        <f t="shared" si="0"/>
        <v>1519.0320000000002</v>
      </c>
      <c r="O3" s="14">
        <f t="shared" si="0"/>
        <v>1521.69</v>
      </c>
      <c r="P3" s="14">
        <f t="shared" si="0"/>
        <v>1523.9159999999999</v>
      </c>
      <c r="Q3" s="14">
        <f t="shared" si="0"/>
        <v>1527.5749999999998</v>
      </c>
      <c r="R3" s="14">
        <f t="shared" si="0"/>
        <v>1529.175</v>
      </c>
      <c r="S3" s="14">
        <f t="shared" si="0"/>
        <v>1532.8589999999999</v>
      </c>
      <c r="T3" s="14">
        <f t="shared" si="0"/>
        <v>1536.2859999999998</v>
      </c>
      <c r="U3" s="14">
        <f t="shared" si="0"/>
        <v>1539.508</v>
      </c>
      <c r="V3" s="14">
        <f t="shared" si="0"/>
        <v>1541.192</v>
      </c>
      <c r="W3" s="14">
        <f t="shared" si="0"/>
        <v>1543.7660000000001</v>
      </c>
      <c r="X3" s="14">
        <f t="shared" si="0"/>
        <v>1547.1379999999999</v>
      </c>
      <c r="Y3" s="14">
        <f t="shared" si="0"/>
        <v>1551.432</v>
      </c>
      <c r="Z3" s="14">
        <f t="shared" si="0"/>
        <v>1554.6990000000001</v>
      </c>
      <c r="AA3" s="14">
        <f t="shared" si="0"/>
        <v>1556.854</v>
      </c>
      <c r="AB3" s="14">
        <f t="shared" si="0"/>
        <v>0</v>
      </c>
      <c r="AC3" s="14">
        <f t="shared" si="0"/>
        <v>0</v>
      </c>
      <c r="AD3" s="14">
        <f t="shared" si="0"/>
        <v>0</v>
      </c>
      <c r="AE3" s="14">
        <f t="shared" si="0"/>
        <v>0</v>
      </c>
      <c r="AF3" s="14">
        <f t="shared" si="0"/>
        <v>0</v>
      </c>
      <c r="AG3" s="14">
        <f t="shared" si="0"/>
        <v>0</v>
      </c>
      <c r="AH3" s="14">
        <f t="shared" si="0"/>
        <v>0</v>
      </c>
      <c r="AI3" s="14">
        <f t="shared" ref="AI3" si="1">AI4+AI5+AI6</f>
        <v>0</v>
      </c>
      <c r="AJ3" s="19">
        <f t="shared" ref="AJ3:AJ12" si="2">MAX(D3:AI3)</f>
        <v>1556.854</v>
      </c>
      <c r="AK3" s="19">
        <f t="shared" ref="AK3:AK12" si="3">D3</f>
        <v>1490.7080000000001</v>
      </c>
      <c r="AL3" s="19">
        <f>AJ3-AK3</f>
        <v>66.145999999999958</v>
      </c>
    </row>
    <row r="4" spans="2:38" x14ac:dyDescent="0.25">
      <c r="B4" s="320"/>
      <c r="C4" s="3" t="s">
        <v>1</v>
      </c>
      <c r="D4" s="148">
        <v>649.577</v>
      </c>
      <c r="E4" s="4">
        <v>649.899</v>
      </c>
      <c r="F4" s="4">
        <v>651.05499999999995</v>
      </c>
      <c r="G4" s="4">
        <v>1498.7239999999999</v>
      </c>
      <c r="H4" s="4">
        <v>1501.825</v>
      </c>
      <c r="I4" s="4">
        <v>656.22900000000004</v>
      </c>
      <c r="J4" s="4">
        <v>658.27800000000002</v>
      </c>
      <c r="K4" s="4">
        <v>1510.5160000000001</v>
      </c>
      <c r="L4" s="4">
        <v>1512.7750000000001</v>
      </c>
      <c r="M4" s="4">
        <v>1516.039</v>
      </c>
      <c r="N4" s="4">
        <v>663.46</v>
      </c>
      <c r="O4" s="4">
        <v>664.69200000000001</v>
      </c>
      <c r="P4" s="4">
        <v>665.75099999999998</v>
      </c>
      <c r="Q4" s="4">
        <v>667.69200000000001</v>
      </c>
      <c r="R4" s="4">
        <v>668.77599999999995</v>
      </c>
      <c r="S4" s="4">
        <v>669.98099999999999</v>
      </c>
      <c r="T4" s="4">
        <v>671.78800000000001</v>
      </c>
      <c r="U4" s="4">
        <v>1539.508</v>
      </c>
      <c r="V4" s="4">
        <v>1541.192</v>
      </c>
      <c r="W4" s="4">
        <v>675.36599999999999</v>
      </c>
      <c r="X4" s="4">
        <v>1547.1379999999999</v>
      </c>
      <c r="Y4" s="4">
        <v>1551.432</v>
      </c>
      <c r="Z4" s="4">
        <v>1554.6990000000001</v>
      </c>
      <c r="AA4" s="4">
        <v>1556.854</v>
      </c>
      <c r="AB4" s="4"/>
      <c r="AC4" s="4"/>
      <c r="AD4" s="4"/>
      <c r="AE4" s="4"/>
      <c r="AF4" s="4"/>
      <c r="AG4" s="4"/>
      <c r="AH4" s="4"/>
      <c r="AI4" s="4"/>
      <c r="AJ4" s="19">
        <f t="shared" si="2"/>
        <v>1556.854</v>
      </c>
      <c r="AK4" s="19">
        <f t="shared" si="3"/>
        <v>649.577</v>
      </c>
      <c r="AL4" s="19">
        <f t="shared" ref="AL4:AL12" si="4">AJ4-AK4</f>
        <v>907.27700000000004</v>
      </c>
    </row>
    <row r="5" spans="2:38" x14ac:dyDescent="0.25">
      <c r="B5" s="320"/>
      <c r="C5" s="3" t="s">
        <v>2</v>
      </c>
      <c r="D5" s="148">
        <v>357.94099999999997</v>
      </c>
      <c r="E5" s="4">
        <v>357.94099999999997</v>
      </c>
      <c r="F5" s="4">
        <v>359.02600000000001</v>
      </c>
      <c r="G5" s="4"/>
      <c r="H5" s="4"/>
      <c r="I5" s="4">
        <v>361.49799999999999</v>
      </c>
      <c r="J5" s="4">
        <v>362.18099999999998</v>
      </c>
      <c r="K5" s="4"/>
      <c r="L5" s="4"/>
      <c r="M5" s="4"/>
      <c r="N5" s="4">
        <v>365.42</v>
      </c>
      <c r="O5" s="4">
        <v>365.89100000000002</v>
      </c>
      <c r="P5" s="4">
        <v>366.40199999999999</v>
      </c>
      <c r="Q5" s="4">
        <v>367.37799999999999</v>
      </c>
      <c r="R5" s="4">
        <v>368.09199999999998</v>
      </c>
      <c r="S5" s="4">
        <v>368.85399999999998</v>
      </c>
      <c r="T5" s="4">
        <v>369.72699999999998</v>
      </c>
      <c r="U5" s="4"/>
      <c r="V5" s="4"/>
      <c r="W5" s="4">
        <v>371.46699999999998</v>
      </c>
      <c r="X5" s="4"/>
      <c r="Y5" s="4"/>
      <c r="Z5" s="4"/>
      <c r="AA5" s="4"/>
      <c r="AB5" s="4"/>
      <c r="AC5" s="4"/>
      <c r="AD5" s="4"/>
      <c r="AE5" s="4"/>
      <c r="AF5" s="4"/>
      <c r="AG5" s="4"/>
      <c r="AH5" s="4"/>
      <c r="AI5" s="4"/>
      <c r="AJ5" s="19">
        <f t="shared" si="2"/>
        <v>371.46699999999998</v>
      </c>
      <c r="AK5" s="19">
        <f t="shared" si="3"/>
        <v>357.94099999999997</v>
      </c>
      <c r="AL5" s="19">
        <f t="shared" si="4"/>
        <v>13.52600000000001</v>
      </c>
    </row>
    <row r="6" spans="2:38" x14ac:dyDescent="0.25">
      <c r="B6" s="320"/>
      <c r="C6" s="3" t="s">
        <v>3</v>
      </c>
      <c r="D6" s="148">
        <v>483.19</v>
      </c>
      <c r="E6" s="4">
        <v>483.74599999999998</v>
      </c>
      <c r="F6" s="4">
        <v>484.47399999999999</v>
      </c>
      <c r="G6" s="4"/>
      <c r="H6" s="4"/>
      <c r="I6" s="4">
        <v>486.60300000000001</v>
      </c>
      <c r="J6" s="4">
        <v>487.47300000000001</v>
      </c>
      <c r="K6" s="4"/>
      <c r="L6" s="4"/>
      <c r="M6" s="4"/>
      <c r="N6" s="4">
        <v>490.15199999999999</v>
      </c>
      <c r="O6" s="4">
        <v>491.10700000000003</v>
      </c>
      <c r="P6" s="4">
        <v>491.76299999999998</v>
      </c>
      <c r="Q6" s="4">
        <v>492.505</v>
      </c>
      <c r="R6" s="4">
        <v>492.30700000000002</v>
      </c>
      <c r="S6" s="4">
        <v>494.024</v>
      </c>
      <c r="T6" s="4">
        <v>494.77100000000002</v>
      </c>
      <c r="U6" s="4"/>
      <c r="V6" s="4"/>
      <c r="W6" s="4">
        <v>496.93299999999999</v>
      </c>
      <c r="X6" s="4"/>
      <c r="Y6" s="4"/>
      <c r="Z6" s="4"/>
      <c r="AA6" s="4"/>
      <c r="AB6" s="4"/>
      <c r="AC6" s="4"/>
      <c r="AD6" s="4"/>
      <c r="AE6" s="4"/>
      <c r="AF6" s="4"/>
      <c r="AG6" s="4"/>
      <c r="AH6" s="4"/>
      <c r="AI6" s="4"/>
      <c r="AJ6" s="19">
        <f t="shared" si="2"/>
        <v>496.93299999999999</v>
      </c>
      <c r="AK6" s="19">
        <f t="shared" si="3"/>
        <v>483.19</v>
      </c>
      <c r="AL6" s="19">
        <f t="shared" si="4"/>
        <v>13.742999999999995</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48">
        <v>95.846999999999994</v>
      </c>
      <c r="E11" s="4">
        <v>95.897999999999996</v>
      </c>
      <c r="F11" s="4">
        <v>96.087999999999994</v>
      </c>
      <c r="G11" s="4">
        <v>96.381</v>
      </c>
      <c r="H11" s="4">
        <v>96.572999999999993</v>
      </c>
      <c r="I11" s="4">
        <v>96.733000000000004</v>
      </c>
      <c r="J11" s="4">
        <v>96.956000000000003</v>
      </c>
      <c r="K11" s="4">
        <v>97.102000000000004</v>
      </c>
      <c r="L11" s="4">
        <v>97.23</v>
      </c>
      <c r="M11" s="4">
        <v>97.426000000000002</v>
      </c>
      <c r="N11" s="4">
        <v>97.622</v>
      </c>
      <c r="O11" s="4">
        <v>97.775000000000006</v>
      </c>
      <c r="P11" s="4">
        <v>97.900999999999996</v>
      </c>
      <c r="Q11" s="4">
        <v>98.138000000000005</v>
      </c>
      <c r="R11" s="4">
        <v>98.3</v>
      </c>
      <c r="S11" s="4">
        <v>98.466999999999999</v>
      </c>
      <c r="T11" s="4">
        <v>98.706000000000003</v>
      </c>
      <c r="U11" s="4">
        <v>98.927000000000007</v>
      </c>
      <c r="V11" s="4">
        <v>99.021000000000001</v>
      </c>
      <c r="W11" s="4">
        <v>99.174000000000007</v>
      </c>
      <c r="X11" s="4">
        <v>99.388999999999996</v>
      </c>
      <c r="Y11" s="4">
        <v>99.662000000000006</v>
      </c>
      <c r="Z11" s="4">
        <v>99.876000000000005</v>
      </c>
      <c r="AA11" s="4">
        <v>99.991</v>
      </c>
      <c r="AB11" s="4"/>
      <c r="AC11" s="4"/>
      <c r="AD11" s="4"/>
      <c r="AE11" s="4"/>
      <c r="AF11" s="4"/>
      <c r="AG11" s="4"/>
      <c r="AH11" s="4"/>
      <c r="AI11" s="4"/>
      <c r="AJ11" s="19">
        <f t="shared" si="2"/>
        <v>99.991</v>
      </c>
      <c r="AK11" s="19">
        <f t="shared" si="3"/>
        <v>95.846999999999994</v>
      </c>
      <c r="AL11" s="19">
        <f t="shared" si="4"/>
        <v>4.1440000000000055</v>
      </c>
    </row>
    <row r="12" spans="2:38" x14ac:dyDescent="0.25">
      <c r="B12" s="320"/>
      <c r="C12" s="3" t="s">
        <v>8</v>
      </c>
      <c r="D12" s="148">
        <v>60.493000000000002</v>
      </c>
      <c r="E12" s="4">
        <v>60.499000000000002</v>
      </c>
      <c r="F12" s="4">
        <v>60.527000000000001</v>
      </c>
      <c r="G12" s="4">
        <v>60.572000000000003</v>
      </c>
      <c r="H12" s="4">
        <v>60.597000000000001</v>
      </c>
      <c r="I12" s="4">
        <v>60.621000000000002</v>
      </c>
      <c r="J12" s="4">
        <v>60.649000000000001</v>
      </c>
      <c r="K12" s="4">
        <v>60.667000000000002</v>
      </c>
      <c r="L12" s="4">
        <v>60.685000000000002</v>
      </c>
      <c r="M12" s="4">
        <v>60.707000000000001</v>
      </c>
      <c r="N12" s="4">
        <v>60.728999999999999</v>
      </c>
      <c r="O12" s="4">
        <v>60.744999999999997</v>
      </c>
      <c r="P12" s="4">
        <v>60.76</v>
      </c>
      <c r="Q12" s="4">
        <v>60.792000000000002</v>
      </c>
      <c r="R12" s="4">
        <v>60.816000000000003</v>
      </c>
      <c r="S12" s="4">
        <v>60.835999999999999</v>
      </c>
      <c r="T12" s="4">
        <v>60.868000000000002</v>
      </c>
      <c r="U12" s="4">
        <v>60.896000000000001</v>
      </c>
      <c r="V12" s="4">
        <v>60.905000000000001</v>
      </c>
      <c r="W12" s="4">
        <v>60.927</v>
      </c>
      <c r="X12" s="4">
        <v>60.966000000000001</v>
      </c>
      <c r="Y12" s="4">
        <v>61.005000000000003</v>
      </c>
      <c r="Z12" s="4">
        <v>61.04</v>
      </c>
      <c r="AA12" s="4">
        <v>61.058</v>
      </c>
      <c r="AB12" s="4"/>
      <c r="AC12" s="4"/>
      <c r="AD12" s="4"/>
      <c r="AE12" s="4"/>
      <c r="AF12" s="4"/>
      <c r="AG12" s="4"/>
      <c r="AH12" s="4"/>
      <c r="AI12" s="4"/>
      <c r="AJ12" s="19">
        <f t="shared" si="2"/>
        <v>61.058</v>
      </c>
      <c r="AK12" s="19">
        <f t="shared" si="3"/>
        <v>60.493000000000002</v>
      </c>
      <c r="AL12" s="19">
        <f t="shared" si="4"/>
        <v>0.56499999999999773</v>
      </c>
    </row>
    <row r="13" spans="2:38" x14ac:dyDescent="0.25">
      <c r="B13" s="320"/>
      <c r="C13" s="1"/>
      <c r="D13" s="15"/>
      <c r="E13" s="15"/>
      <c r="F13" s="4"/>
      <c r="G13" s="4"/>
      <c r="H13" s="15"/>
      <c r="I13" s="15"/>
      <c r="J13" s="4"/>
      <c r="K13" s="15"/>
      <c r="L13" s="15"/>
      <c r="M13" s="145"/>
      <c r="N13" s="4"/>
      <c r="O13" s="145"/>
      <c r="P13" s="145"/>
      <c r="Q13" s="145"/>
      <c r="R13" s="4"/>
      <c r="S13" s="4"/>
      <c r="T13" s="4"/>
      <c r="U13" s="15"/>
      <c r="V13" s="145"/>
      <c r="W13" s="145"/>
      <c r="X13" s="15"/>
      <c r="Y13" s="4"/>
      <c r="Z13" s="4"/>
      <c r="AA13" s="4"/>
      <c r="AB13" s="4"/>
      <c r="AC13" s="4"/>
      <c r="AD13" s="15"/>
      <c r="AE13" s="15"/>
      <c r="AF13" s="145"/>
      <c r="AG13" s="145"/>
      <c r="AH13" s="15"/>
      <c r="AI13" s="15"/>
    </row>
    <row r="14" spans="2:38" x14ac:dyDescent="0.25">
      <c r="B14" s="320"/>
      <c r="C14" s="6" t="s">
        <v>9</v>
      </c>
      <c r="D14" s="4"/>
      <c r="E14" s="7">
        <f t="shared" ref="E14:AI14" si="5">(E12-$D$12)/(E3-$D$3)</f>
        <v>6.8337129840572502E-3</v>
      </c>
      <c r="F14" s="7">
        <f t="shared" si="5"/>
        <v>8.83805562776218E-3</v>
      </c>
      <c r="G14" s="7">
        <f t="shared" si="5"/>
        <v>9.8552894211579485E-3</v>
      </c>
      <c r="H14" s="7">
        <f t="shared" si="5"/>
        <v>9.3550418278312095E-3</v>
      </c>
      <c r="I14" s="7">
        <f t="shared" si="5"/>
        <v>9.3965643811481023E-3</v>
      </c>
      <c r="J14" s="7">
        <f t="shared" si="5"/>
        <v>9.0571295866232818E-3</v>
      </c>
      <c r="K14" s="7">
        <f t="shared" si="5"/>
        <v>8.7843295638125787E-3</v>
      </c>
      <c r="L14" s="7">
        <f t="shared" si="5"/>
        <v>8.7007749127656735E-3</v>
      </c>
      <c r="M14" s="7">
        <f t="shared" si="5"/>
        <v>8.448146539812856E-3</v>
      </c>
      <c r="N14" s="7">
        <f t="shared" si="5"/>
        <v>8.3321564750740186E-3</v>
      </c>
      <c r="O14" s="7">
        <f t="shared" si="5"/>
        <v>8.1337550835967852E-3</v>
      </c>
      <c r="P14" s="7">
        <f t="shared" si="5"/>
        <v>8.0402312695735077E-3</v>
      </c>
      <c r="Q14" s="7">
        <f t="shared" si="5"/>
        <v>8.1102340846828224E-3</v>
      </c>
      <c r="R14" s="7">
        <f t="shared" si="5"/>
        <v>8.3968076533132673E-3</v>
      </c>
      <c r="S14" s="7">
        <f t="shared" si="5"/>
        <v>8.1374107375862433E-3</v>
      </c>
      <c r="T14" s="7">
        <f t="shared" si="5"/>
        <v>8.2276536925710228E-3</v>
      </c>
      <c r="U14" s="7">
        <f t="shared" si="5"/>
        <v>8.2581967213114556E-3</v>
      </c>
      <c r="V14" s="7">
        <f t="shared" si="5"/>
        <v>8.1610015054274562E-3</v>
      </c>
      <c r="W14" s="7">
        <f t="shared" si="5"/>
        <v>8.1797278449997658E-3</v>
      </c>
      <c r="X14" s="7">
        <f t="shared" si="5"/>
        <v>8.3820662768031243E-3</v>
      </c>
      <c r="Y14" s="7">
        <f>(Y12-$D$12)/(Y3-$D$3)</f>
        <v>8.4315921217311286E-3</v>
      </c>
      <c r="Z14" s="7">
        <f>(Z12-$D$12)/(Z3-$D$3)</f>
        <v>8.5480770733383938E-3</v>
      </c>
      <c r="AA14" s="7">
        <f>(AA12-$D$12)/(AA3-$D$3)</f>
        <v>8.5417107610437221E-3</v>
      </c>
      <c r="AB14" s="7">
        <f t="shared" si="5"/>
        <v>4.0580046528226853E-2</v>
      </c>
      <c r="AC14" s="7">
        <f t="shared" si="5"/>
        <v>4.0580046528226853E-2</v>
      </c>
      <c r="AD14" s="7">
        <f t="shared" si="5"/>
        <v>4.0580046528226853E-2</v>
      </c>
      <c r="AE14" s="7">
        <f t="shared" si="5"/>
        <v>4.0580046528226853E-2</v>
      </c>
      <c r="AF14" s="7">
        <f t="shared" si="5"/>
        <v>4.0580046528226853E-2</v>
      </c>
      <c r="AG14" s="7">
        <f t="shared" si="5"/>
        <v>4.0580046528226853E-2</v>
      </c>
      <c r="AH14" s="7">
        <f t="shared" si="5"/>
        <v>4.0580046528226853E-2</v>
      </c>
      <c r="AI14" s="7">
        <f t="shared" si="5"/>
        <v>4.0580046528226853E-2</v>
      </c>
      <c r="AL14" s="20">
        <f>AL12/AL3</f>
        <v>8.5417107610437221E-3</v>
      </c>
    </row>
    <row r="15" spans="2:38" x14ac:dyDescent="0.25">
      <c r="B15" s="320"/>
      <c r="C15" s="6" t="s">
        <v>10</v>
      </c>
      <c r="D15" s="4"/>
      <c r="E15" s="8">
        <f t="shared" ref="E15:AI15" si="6">(E12-D12)/(E3-D3)</f>
        <v>6.8337129840572502E-3</v>
      </c>
      <c r="F15" s="8">
        <f t="shared" si="6"/>
        <v>9.4307847760182594E-3</v>
      </c>
      <c r="G15" s="8">
        <f t="shared" si="6"/>
        <v>1.0793955384984568E-2</v>
      </c>
      <c r="H15" s="8">
        <f t="shared" si="6"/>
        <v>8.0619155111246923E-3</v>
      </c>
      <c r="I15" s="8">
        <f t="shared" si="6"/>
        <v>9.5808383233532395E-3</v>
      </c>
      <c r="J15" s="8">
        <f t="shared" si="6"/>
        <v>7.773459189339191E-3</v>
      </c>
      <c r="K15" s="8">
        <f t="shared" si="6"/>
        <v>6.9659442724459225E-3</v>
      </c>
      <c r="L15" s="8">
        <f t="shared" si="6"/>
        <v>7.968127490040092E-3</v>
      </c>
      <c r="M15" s="8">
        <f t="shared" si="6"/>
        <v>6.7401960784311162E-3</v>
      </c>
      <c r="N15" s="8">
        <f t="shared" si="6"/>
        <v>7.3504844637478275E-3</v>
      </c>
      <c r="O15" s="8">
        <f t="shared" si="6"/>
        <v>6.0195635816398902E-3</v>
      </c>
      <c r="P15" s="8">
        <f t="shared" si="6"/>
        <v>6.7385444743941333E-3</v>
      </c>
      <c r="Q15" s="8">
        <f t="shared" si="6"/>
        <v>8.7455588958744602E-3</v>
      </c>
      <c r="R15" s="8">
        <f t="shared" si="6"/>
        <v>1.499999999999929E-2</v>
      </c>
      <c r="S15" s="8">
        <f t="shared" si="6"/>
        <v>5.4288816503789876E-3</v>
      </c>
      <c r="T15" s="8">
        <f t="shared" si="6"/>
        <v>9.3376130726595986E-3</v>
      </c>
      <c r="U15" s="8">
        <f t="shared" si="6"/>
        <v>8.6902545003094012E-3</v>
      </c>
      <c r="V15" s="8">
        <f t="shared" si="6"/>
        <v>5.3444180522568326E-3</v>
      </c>
      <c r="W15" s="8">
        <f t="shared" si="6"/>
        <v>8.5470085470077204E-3</v>
      </c>
      <c r="X15" s="8">
        <f t="shared" si="6"/>
        <v>1.1565836298933358E-2</v>
      </c>
      <c r="Y15" s="8">
        <f>(Y12-X12)/(Y3-X3)</f>
        <v>9.0824406148115044E-3</v>
      </c>
      <c r="Z15" s="8">
        <f>(Z12-Y12)/(Z3-Y3)</f>
        <v>1.0713192531373133E-2</v>
      </c>
      <c r="AA15" s="8">
        <f>(AA12-Z12)/(AA3-Z3)</f>
        <v>8.3526682134574988E-3</v>
      </c>
      <c r="AB15" s="8">
        <f>(AB12-AA12)/(AB3-AA3)</f>
        <v>3.9218834906805645E-2</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20"/>
      <c r="C16" s="6" t="s">
        <v>11</v>
      </c>
      <c r="D16" s="4"/>
      <c r="E16" s="7">
        <f>(E11-$D$11)/(E3-$D$3)</f>
        <v>5.8086560364486631E-2</v>
      </c>
      <c r="F16" s="7">
        <f t="shared" ref="F16:AI16" si="7">(F11-$D$11)/(F3-$D$3)</f>
        <v>6.264621783208088E-2</v>
      </c>
      <c r="G16" s="7">
        <f t="shared" si="7"/>
        <v>6.6616766467067878E-2</v>
      </c>
      <c r="H16" s="7">
        <f t="shared" si="7"/>
        <v>6.5305388144283674E-2</v>
      </c>
      <c r="I16" s="7">
        <f t="shared" si="7"/>
        <v>6.5041844075760191E-2</v>
      </c>
      <c r="J16" s="7">
        <f t="shared" si="7"/>
        <v>6.4386901997213961E-2</v>
      </c>
      <c r="K16" s="7">
        <f t="shared" si="7"/>
        <v>6.335823909531553E-2</v>
      </c>
      <c r="L16" s="7">
        <f t="shared" si="7"/>
        <v>6.2672769293515632E-2</v>
      </c>
      <c r="M16" s="7">
        <f t="shared" si="7"/>
        <v>6.2334688721330141E-2</v>
      </c>
      <c r="N16" s="7">
        <f t="shared" si="7"/>
        <v>6.2667702301934802E-2</v>
      </c>
      <c r="O16" s="7">
        <f t="shared" si="7"/>
        <v>6.2229681750694384E-2</v>
      </c>
      <c r="P16" s="7">
        <f t="shared" si="7"/>
        <v>6.1852565646832419E-2</v>
      </c>
      <c r="Q16" s="7">
        <f t="shared" si="7"/>
        <v>6.2142295277620295E-2</v>
      </c>
      <c r="R16" s="7">
        <f t="shared" si="7"/>
        <v>6.3768944809837289E-2</v>
      </c>
      <c r="S16" s="7">
        <f t="shared" si="7"/>
        <v>6.2157481435790717E-2</v>
      </c>
      <c r="T16" s="7">
        <f t="shared" si="7"/>
        <v>6.2727631752161672E-2</v>
      </c>
      <c r="U16" s="7">
        <f t="shared" si="7"/>
        <v>6.3114754098360967E-2</v>
      </c>
      <c r="V16" s="7">
        <f t="shared" si="7"/>
        <v>6.2871404801521494E-2</v>
      </c>
      <c r="W16" s="7">
        <f t="shared" si="7"/>
        <v>6.2704964378604788E-2</v>
      </c>
      <c r="X16" s="7">
        <f t="shared" si="7"/>
        <v>6.2768031189084028E-2</v>
      </c>
      <c r="Y16" s="7">
        <f>(Y11-$D$11)/(Y3-$D$3)</f>
        <v>6.2825242078914698E-2</v>
      </c>
      <c r="Z16" s="7">
        <f>(Z11-$D$11)/(Z3-$D$3)</f>
        <v>6.2961979028301029E-2</v>
      </c>
      <c r="AA16" s="7">
        <f>(AA11-$D$11)/(AA3-$D$3)</f>
        <v>6.2649290962416601E-2</v>
      </c>
      <c r="AB16" s="7">
        <f t="shared" si="7"/>
        <v>6.429629410991286E-2</v>
      </c>
      <c r="AC16" s="7">
        <f t="shared" si="7"/>
        <v>6.429629410991286E-2</v>
      </c>
      <c r="AD16" s="7">
        <f t="shared" si="7"/>
        <v>6.429629410991286E-2</v>
      </c>
      <c r="AE16" s="7">
        <f t="shared" si="7"/>
        <v>6.429629410991286E-2</v>
      </c>
      <c r="AF16" s="7">
        <f t="shared" si="7"/>
        <v>6.429629410991286E-2</v>
      </c>
      <c r="AG16" s="7">
        <f t="shared" si="7"/>
        <v>6.429629410991286E-2</v>
      </c>
      <c r="AH16" s="7">
        <f t="shared" si="7"/>
        <v>6.429629410991286E-2</v>
      </c>
      <c r="AI16" s="7">
        <f t="shared" si="7"/>
        <v>6.429629410991286E-2</v>
      </c>
      <c r="AL16" s="20">
        <f>AL11/AL3</f>
        <v>6.2649290962416601E-2</v>
      </c>
    </row>
    <row r="17" spans="1:35" x14ac:dyDescent="0.25">
      <c r="B17" s="320"/>
      <c r="C17" s="6" t="s">
        <v>12</v>
      </c>
      <c r="D17" s="4"/>
      <c r="E17" s="8">
        <f t="shared" ref="E17:AI17" si="8">(E11-D11)/(E3-D3)</f>
        <v>5.8086560364486631E-2</v>
      </c>
      <c r="F17" s="8">
        <f t="shared" si="8"/>
        <v>6.3994610980126126E-2</v>
      </c>
      <c r="G17" s="8">
        <f t="shared" si="8"/>
        <v>7.0280642840009497E-2</v>
      </c>
      <c r="H17" s="8">
        <f t="shared" si="8"/>
        <v>6.1915511125438916E-2</v>
      </c>
      <c r="I17" s="8">
        <f t="shared" si="8"/>
        <v>6.3872255489023491E-2</v>
      </c>
      <c r="J17" s="8">
        <f t="shared" si="8"/>
        <v>6.1910049972239735E-2</v>
      </c>
      <c r="K17" s="8">
        <f t="shared" si="8"/>
        <v>5.6501547987615093E-2</v>
      </c>
      <c r="L17" s="8">
        <f t="shared" si="8"/>
        <v>5.6662239929171888E-2</v>
      </c>
      <c r="M17" s="8">
        <f t="shared" si="8"/>
        <v>6.0049019607844416E-2</v>
      </c>
      <c r="N17" s="8">
        <f t="shared" si="8"/>
        <v>6.5486134313393618E-2</v>
      </c>
      <c r="O17" s="8">
        <f t="shared" si="8"/>
        <v>5.7562076749439972E-2</v>
      </c>
      <c r="P17" s="8">
        <f t="shared" si="8"/>
        <v>5.6603773584904336E-2</v>
      </c>
      <c r="Q17" s="8">
        <f t="shared" si="8"/>
        <v>6.4771795572565419E-2</v>
      </c>
      <c r="R17" s="8">
        <f t="shared" si="8"/>
        <v>0.10124999999998632</v>
      </c>
      <c r="S17" s="8">
        <f t="shared" si="8"/>
        <v>4.5331161780673992E-2</v>
      </c>
      <c r="T17" s="8">
        <f t="shared" si="8"/>
        <v>6.974029763641984E-2</v>
      </c>
      <c r="U17" s="8">
        <f t="shared" si="8"/>
        <v>6.8590937306017813E-2</v>
      </c>
      <c r="V17" s="8">
        <f t="shared" si="8"/>
        <v>5.5819477434676849E-2</v>
      </c>
      <c r="W17" s="8">
        <f t="shared" si="8"/>
        <v>5.9440559440560099E-2</v>
      </c>
      <c r="X17" s="8">
        <f t="shared" si="8"/>
        <v>6.3760379596678282E-2</v>
      </c>
      <c r="Y17" s="8">
        <f>(Y11-X11)/(Y3-X3)</f>
        <v>6.3577084303680531E-2</v>
      </c>
      <c r="Z17" s="8">
        <f>(Z11-Y11)/(Z3-Y3)</f>
        <v>6.5503520048973113E-2</v>
      </c>
      <c r="AA17" s="8">
        <f>(AA11-Z11)/(AA3-Z3)</f>
        <v>5.3364269141529627E-2</v>
      </c>
      <c r="AB17" s="8">
        <f>(AB11-AA11)/(AB3-AA3)</f>
        <v>6.4226317946319944E-2</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26"/>
      <c r="F20" s="126"/>
      <c r="G20" s="126"/>
      <c r="H20" s="126"/>
      <c r="I20" s="126"/>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5" spans="1:35" x14ac:dyDescent="0.25">
      <c r="G25" s="141"/>
      <c r="H25" s="141"/>
      <c r="I25" s="141"/>
      <c r="J25" s="141"/>
      <c r="K25" s="141"/>
    </row>
  </sheetData>
  <mergeCells count="1">
    <mergeCell ref="B2:B18"/>
  </mergeCells>
  <conditionalFormatting sqref="E16:AI16">
    <cfRule type="cellIs" dxfId="201" priority="8" operator="greaterThan">
      <formula>0.2</formula>
    </cfRule>
  </conditionalFormatting>
  <conditionalFormatting sqref="E14:AI14">
    <cfRule type="cellIs" dxfId="200" priority="5" operator="lessThan">
      <formula>0.15</formula>
    </cfRule>
    <cfRule type="cellIs" dxfId="199" priority="7" operator="greaterThan">
      <formula>0.15</formula>
    </cfRule>
  </conditionalFormatting>
  <conditionalFormatting sqref="E16:AI16">
    <cfRule type="cellIs" dxfId="198" priority="6" operator="lessThan">
      <formula>0.2</formula>
    </cfRule>
  </conditionalFormatting>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1"/>
  <sheetViews>
    <sheetView workbookViewId="0">
      <pane xSplit="4" ySplit="2" topLeftCell="S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4.85546875" customWidth="1"/>
    <col min="5" max="34" width="10.7109375" customWidth="1"/>
    <col min="35" max="35" width="10.140625" customWidth="1"/>
    <col min="36" max="37" width="8.5703125" hidden="1" customWidth="1"/>
    <col min="38" max="38" width="7.140625" hidden="1" customWidth="1"/>
  </cols>
  <sheetData>
    <row r="1" spans="1:38" ht="26.25" customHeight="1" x14ac:dyDescent="0.25">
      <c r="A1">
        <v>842884</v>
      </c>
      <c r="X1" s="131"/>
      <c r="Y1" s="131"/>
      <c r="AA1" s="131"/>
      <c r="AB1" s="131"/>
      <c r="AC1" s="131"/>
    </row>
    <row r="2" spans="1:38" x14ac:dyDescent="0.25">
      <c r="B2" s="319" t="s">
        <v>102</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row>
    <row r="3" spans="1:38" x14ac:dyDescent="0.25">
      <c r="B3" s="320"/>
      <c r="C3" s="3" t="s">
        <v>0</v>
      </c>
      <c r="D3" s="16">
        <f t="shared" ref="D3:J3" si="0">D4+D5+D6</f>
        <v>6808.3230000000003</v>
      </c>
      <c r="E3" s="16">
        <f t="shared" si="0"/>
        <v>6823.3379999999997</v>
      </c>
      <c r="F3" s="16">
        <f t="shared" si="0"/>
        <v>6839.107</v>
      </c>
      <c r="G3" s="16">
        <f t="shared" si="0"/>
        <v>6872.7470000000003</v>
      </c>
      <c r="H3" s="16">
        <f t="shared" si="0"/>
        <v>6901.3810000000003</v>
      </c>
      <c r="I3" s="16">
        <f t="shared" si="0"/>
        <v>6927.6259999999993</v>
      </c>
      <c r="J3" s="16">
        <f t="shared" si="0"/>
        <v>6961.0769999999993</v>
      </c>
      <c r="K3" s="16">
        <f t="shared" ref="K3:AI3" si="1">K4+K5+K6</f>
        <v>6984.7370000000001</v>
      </c>
      <c r="L3" s="16">
        <f t="shared" si="1"/>
        <v>7012.4140000000007</v>
      </c>
      <c r="M3" s="16">
        <f t="shared" si="1"/>
        <v>7029.9650000000001</v>
      </c>
      <c r="N3" s="16">
        <f t="shared" si="1"/>
        <v>7059.6380000000008</v>
      </c>
      <c r="O3" s="16">
        <f t="shared" si="1"/>
        <v>7066.4809999999998</v>
      </c>
      <c r="P3" s="16">
        <f t="shared" si="1"/>
        <v>7097.5480000000007</v>
      </c>
      <c r="Q3" s="16">
        <f t="shared" si="1"/>
        <v>7110.1450000000004</v>
      </c>
      <c r="R3" s="16">
        <f t="shared" si="1"/>
        <v>7146.0889999999999</v>
      </c>
      <c r="S3" s="16">
        <f t="shared" si="1"/>
        <v>7171.0990000000002</v>
      </c>
      <c r="T3" s="16">
        <f t="shared" si="1"/>
        <v>7191.3519999999999</v>
      </c>
      <c r="U3" s="16">
        <f t="shared" si="1"/>
        <v>7227.9629999999997</v>
      </c>
      <c r="V3" s="16">
        <f t="shared" si="1"/>
        <v>7237.3320000000003</v>
      </c>
      <c r="W3" s="16">
        <f t="shared" si="1"/>
        <v>7263.6610000000001</v>
      </c>
      <c r="X3" s="16">
        <f t="shared" si="1"/>
        <v>7289.7089999999998</v>
      </c>
      <c r="Y3" s="16">
        <f t="shared" si="1"/>
        <v>7308.4949999999999</v>
      </c>
      <c r="Z3" s="16">
        <f t="shared" si="1"/>
        <v>7318.08</v>
      </c>
      <c r="AA3" s="16">
        <f t="shared" si="1"/>
        <v>7331.2160000000003</v>
      </c>
      <c r="AB3" s="16">
        <f t="shared" si="1"/>
        <v>0</v>
      </c>
      <c r="AC3" s="16">
        <f t="shared" si="1"/>
        <v>0</v>
      </c>
      <c r="AD3" s="16">
        <f t="shared" si="1"/>
        <v>0</v>
      </c>
      <c r="AE3" s="16">
        <f t="shared" si="1"/>
        <v>0</v>
      </c>
      <c r="AF3" s="16">
        <f t="shared" si="1"/>
        <v>0</v>
      </c>
      <c r="AG3" s="16">
        <f t="shared" si="1"/>
        <v>0</v>
      </c>
      <c r="AH3" s="16">
        <f t="shared" si="1"/>
        <v>0</v>
      </c>
      <c r="AI3" s="16">
        <f t="shared" si="1"/>
        <v>0</v>
      </c>
      <c r="AJ3" s="19">
        <f>MAX(D3:AI3)</f>
        <v>7331.2160000000003</v>
      </c>
      <c r="AK3" s="19">
        <f>D3</f>
        <v>6808.3230000000003</v>
      </c>
      <c r="AL3" s="19">
        <f>AJ3-AK3</f>
        <v>522.89300000000003</v>
      </c>
    </row>
    <row r="4" spans="1:38" x14ac:dyDescent="0.25">
      <c r="B4" s="320"/>
      <c r="C4" s="3" t="s">
        <v>1</v>
      </c>
      <c r="D4" s="148">
        <v>3065.759</v>
      </c>
      <c r="E4" s="4">
        <v>3076.4369999999999</v>
      </c>
      <c r="F4" s="4">
        <v>3078.049</v>
      </c>
      <c r="G4" s="4">
        <v>6872.7470000000003</v>
      </c>
      <c r="H4" s="4">
        <v>6901.3810000000003</v>
      </c>
      <c r="I4" s="4">
        <v>3122.1089999999999</v>
      </c>
      <c r="J4" s="4">
        <v>3141.239</v>
      </c>
      <c r="K4" s="4">
        <v>6984.7370000000001</v>
      </c>
      <c r="L4" s="4">
        <v>3165.2530000000002</v>
      </c>
      <c r="M4" s="4">
        <v>7029.9650000000001</v>
      </c>
      <c r="N4" s="4">
        <v>3181.7339999999999</v>
      </c>
      <c r="O4" s="4">
        <v>3182.1019999999999</v>
      </c>
      <c r="P4" s="4">
        <v>3200.748</v>
      </c>
      <c r="Q4" s="4">
        <v>3202.2510000000002</v>
      </c>
      <c r="R4" s="4">
        <v>3224.165</v>
      </c>
      <c r="S4" s="4">
        <v>3234.748</v>
      </c>
      <c r="T4" s="4">
        <v>3241.6869999999999</v>
      </c>
      <c r="U4" s="4">
        <v>7227.9629999999997</v>
      </c>
      <c r="V4" s="4">
        <v>7237.3320000000003</v>
      </c>
      <c r="W4" s="4">
        <v>3275.5650000000001</v>
      </c>
      <c r="X4" s="4">
        <v>7289.7089999999998</v>
      </c>
      <c r="Y4" s="4">
        <v>7308.4949999999999</v>
      </c>
      <c r="Z4" s="4">
        <v>7318.08</v>
      </c>
      <c r="AA4" s="4">
        <v>7331.2160000000003</v>
      </c>
      <c r="AB4" s="4"/>
      <c r="AC4" s="4"/>
      <c r="AD4" s="4"/>
      <c r="AE4" s="4"/>
      <c r="AF4" s="4"/>
      <c r="AG4" s="4"/>
      <c r="AH4" s="4"/>
      <c r="AI4" s="4"/>
      <c r="AJ4" s="19">
        <f t="shared" ref="AJ4:AJ12" si="2">MAX(D4:AI4)</f>
        <v>7331.2160000000003</v>
      </c>
      <c r="AK4" s="19">
        <f t="shared" ref="AK4:AK12" si="3">D4</f>
        <v>3065.759</v>
      </c>
      <c r="AL4" s="19">
        <f t="shared" ref="AL4:AL12" si="4">AJ4-AK4</f>
        <v>4265.4570000000003</v>
      </c>
    </row>
    <row r="5" spans="1:38" x14ac:dyDescent="0.25">
      <c r="B5" s="320"/>
      <c r="C5" s="3" t="s">
        <v>2</v>
      </c>
      <c r="D5" s="148">
        <v>1817.527</v>
      </c>
      <c r="E5" s="4">
        <v>1817.527</v>
      </c>
      <c r="F5" s="4">
        <v>1824.29</v>
      </c>
      <c r="G5" s="4"/>
      <c r="H5" s="4"/>
      <c r="I5" s="4">
        <v>1847.058</v>
      </c>
      <c r="J5" s="4">
        <v>1854.5630000000001</v>
      </c>
      <c r="K5" s="4"/>
      <c r="L5" s="4">
        <v>1869.1420000000001</v>
      </c>
      <c r="M5" s="4"/>
      <c r="N5" s="4">
        <v>1886.5</v>
      </c>
      <c r="O5" s="4">
        <v>1888.7560000000001</v>
      </c>
      <c r="P5" s="4">
        <v>1895.7439999999999</v>
      </c>
      <c r="Q5" s="4">
        <v>1903.0830000000001</v>
      </c>
      <c r="R5" s="4">
        <v>1910.2139999999999</v>
      </c>
      <c r="S5" s="4">
        <v>1917.9690000000001</v>
      </c>
      <c r="T5" s="4">
        <v>1924.8</v>
      </c>
      <c r="U5" s="4"/>
      <c r="V5" s="4"/>
      <c r="W5" s="4">
        <v>1942.9559999999999</v>
      </c>
      <c r="X5" s="4"/>
      <c r="Y5" s="4"/>
      <c r="Z5" s="4"/>
      <c r="AA5" s="4"/>
      <c r="AB5" s="4"/>
      <c r="AC5" s="4"/>
      <c r="AD5" s="4"/>
      <c r="AE5" s="4"/>
      <c r="AF5" s="4"/>
      <c r="AG5" s="4"/>
      <c r="AH5" s="4"/>
      <c r="AI5" s="4"/>
      <c r="AJ5" s="19">
        <f t="shared" si="2"/>
        <v>1942.9559999999999</v>
      </c>
      <c r="AK5" s="19">
        <f t="shared" si="3"/>
        <v>1817.527</v>
      </c>
      <c r="AL5" s="19">
        <f t="shared" si="4"/>
        <v>125.42899999999986</v>
      </c>
    </row>
    <row r="6" spans="1:38" x14ac:dyDescent="0.25">
      <c r="B6" s="320"/>
      <c r="C6" s="3" t="s">
        <v>3</v>
      </c>
      <c r="D6" s="148">
        <v>1925.037</v>
      </c>
      <c r="E6" s="4">
        <v>1929.374</v>
      </c>
      <c r="F6" s="4">
        <v>1936.768</v>
      </c>
      <c r="G6" s="4"/>
      <c r="H6" s="4"/>
      <c r="I6" s="4">
        <v>1958.4590000000001</v>
      </c>
      <c r="J6" s="4">
        <v>1965.2750000000001</v>
      </c>
      <c r="K6" s="4"/>
      <c r="L6" s="4">
        <v>1978.019</v>
      </c>
      <c r="M6" s="4"/>
      <c r="N6" s="4">
        <v>1991.404</v>
      </c>
      <c r="O6" s="4">
        <v>1995.623</v>
      </c>
      <c r="P6" s="4">
        <v>2001.056</v>
      </c>
      <c r="Q6" s="4">
        <v>2004.8109999999999</v>
      </c>
      <c r="R6" s="4">
        <v>2011.71</v>
      </c>
      <c r="S6" s="4">
        <v>2018.3820000000001</v>
      </c>
      <c r="T6" s="4">
        <v>2024.865</v>
      </c>
      <c r="U6" s="4"/>
      <c r="V6" s="4"/>
      <c r="W6" s="4">
        <v>2045.14</v>
      </c>
      <c r="X6" s="4"/>
      <c r="Y6" s="4"/>
      <c r="Z6" s="4"/>
      <c r="AA6" s="4"/>
      <c r="AB6" s="4"/>
      <c r="AC6" s="4"/>
      <c r="AD6" s="4"/>
      <c r="AE6" s="4"/>
      <c r="AF6" s="4"/>
      <c r="AG6" s="4"/>
      <c r="AH6" s="4"/>
      <c r="AI6" s="4"/>
      <c r="AJ6" s="19">
        <f t="shared" si="2"/>
        <v>2045.14</v>
      </c>
      <c r="AK6" s="19">
        <f t="shared" si="3"/>
        <v>1925.037</v>
      </c>
      <c r="AL6" s="19">
        <f t="shared" si="4"/>
        <v>120.10300000000007</v>
      </c>
    </row>
    <row r="7" spans="1: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1: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1: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1: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1:38" x14ac:dyDescent="0.25">
      <c r="B11" s="320"/>
      <c r="C11" s="3" t="s">
        <v>7</v>
      </c>
      <c r="D11" s="148">
        <v>1067.788</v>
      </c>
      <c r="E11" s="4">
        <v>1068.4169999999999</v>
      </c>
      <c r="F11" s="4">
        <v>1069.116</v>
      </c>
      <c r="G11" s="4">
        <v>1071.0139999999999</v>
      </c>
      <c r="H11" s="4">
        <v>1072.845</v>
      </c>
      <c r="I11" s="4">
        <v>1074.248</v>
      </c>
      <c r="J11" s="4">
        <v>1076.1420000000001</v>
      </c>
      <c r="K11" s="4">
        <v>1077.298</v>
      </c>
      <c r="L11" s="4">
        <v>1078.598</v>
      </c>
      <c r="M11" s="4">
        <v>1079.501</v>
      </c>
      <c r="N11" s="4">
        <v>1080.7080000000001</v>
      </c>
      <c r="O11" s="4">
        <v>1080.944</v>
      </c>
      <c r="P11" s="4">
        <v>1082.3440000000001</v>
      </c>
      <c r="Q11" s="4">
        <v>1082.838</v>
      </c>
      <c r="R11" s="4">
        <v>1084.758</v>
      </c>
      <c r="S11" s="4">
        <v>1085.9670000000001</v>
      </c>
      <c r="T11" s="4">
        <v>1086.848</v>
      </c>
      <c r="U11" s="4">
        <v>1088.4880000000001</v>
      </c>
      <c r="V11" s="4">
        <v>1088.82</v>
      </c>
      <c r="W11" s="4">
        <v>1090.059</v>
      </c>
      <c r="X11" s="4">
        <v>1091.473</v>
      </c>
      <c r="Y11" s="4">
        <v>1092.48</v>
      </c>
      <c r="Z11" s="4">
        <v>1092.979</v>
      </c>
      <c r="AA11" s="4">
        <v>1093.4749999999999</v>
      </c>
      <c r="AC11" s="4"/>
      <c r="AD11" s="4"/>
      <c r="AE11" s="4"/>
      <c r="AF11" s="4"/>
      <c r="AG11" s="4"/>
      <c r="AH11" s="4"/>
      <c r="AI11" s="4"/>
      <c r="AJ11" s="19">
        <f t="shared" si="2"/>
        <v>1093.4749999999999</v>
      </c>
      <c r="AK11" s="19">
        <f t="shared" si="3"/>
        <v>1067.788</v>
      </c>
      <c r="AL11" s="19">
        <f t="shared" si="4"/>
        <v>25.686999999999898</v>
      </c>
    </row>
    <row r="12" spans="1:38" x14ac:dyDescent="0.25">
      <c r="B12" s="320"/>
      <c r="C12" s="3" t="s">
        <v>8</v>
      </c>
      <c r="D12" s="148">
        <v>708.05399999999997</v>
      </c>
      <c r="E12" s="4">
        <v>708.32100000000003</v>
      </c>
      <c r="F12" s="4">
        <v>708.59100000000001</v>
      </c>
      <c r="G12" s="4">
        <v>709.08100000000002</v>
      </c>
      <c r="H12" s="4">
        <v>709.49099999999999</v>
      </c>
      <c r="I12" s="4">
        <v>709.875</v>
      </c>
      <c r="J12" s="4">
        <v>710.39200000000005</v>
      </c>
      <c r="K12" s="4">
        <v>710.79499999999996</v>
      </c>
      <c r="L12" s="4">
        <v>711.29700000000003</v>
      </c>
      <c r="M12" s="4">
        <v>711.55399999999997</v>
      </c>
      <c r="N12" s="4">
        <v>712.17</v>
      </c>
      <c r="O12" s="4">
        <v>712.32</v>
      </c>
      <c r="P12" s="4">
        <v>712.93200000000002</v>
      </c>
      <c r="Q12" s="4">
        <v>713.19500000000005</v>
      </c>
      <c r="R12" s="4">
        <v>713.79300000000001</v>
      </c>
      <c r="S12" s="4">
        <v>714.25900000000001</v>
      </c>
      <c r="T12" s="4">
        <v>714.68299999999999</v>
      </c>
      <c r="U12" s="4">
        <v>715.37300000000005</v>
      </c>
      <c r="V12" s="4">
        <v>715.59299999999996</v>
      </c>
      <c r="W12" s="4">
        <v>716.21199999999999</v>
      </c>
      <c r="X12" s="4">
        <v>716.76400000000001</v>
      </c>
      <c r="Y12" s="4">
        <v>717.15599999999995</v>
      </c>
      <c r="Z12" s="4">
        <v>717.351</v>
      </c>
      <c r="AA12" s="4">
        <v>717.65899999999999</v>
      </c>
      <c r="AB12" s="4"/>
      <c r="AC12" s="4"/>
      <c r="AD12" s="4"/>
      <c r="AE12" s="4"/>
      <c r="AF12" s="4"/>
      <c r="AG12" s="4"/>
      <c r="AH12" s="4"/>
      <c r="AI12" s="4"/>
      <c r="AJ12" s="19">
        <f t="shared" si="2"/>
        <v>717.65899999999999</v>
      </c>
      <c r="AK12" s="19">
        <f t="shared" si="3"/>
        <v>708.05399999999997</v>
      </c>
      <c r="AL12" s="19">
        <f t="shared" si="4"/>
        <v>9.6050000000000182</v>
      </c>
    </row>
    <row r="13" spans="1:38" x14ac:dyDescent="0.25">
      <c r="B13" s="320"/>
      <c r="C13" s="1"/>
      <c r="D13" s="4"/>
      <c r="E13" s="145"/>
      <c r="F13" s="4"/>
      <c r="G13" s="4"/>
      <c r="H13" s="4"/>
      <c r="I13" s="4"/>
      <c r="J13" s="4"/>
      <c r="K13" s="4"/>
      <c r="L13" s="4"/>
      <c r="M13" s="4"/>
      <c r="N13" s="4"/>
      <c r="O13" s="4"/>
      <c r="P13" s="4"/>
      <c r="Q13" s="4"/>
      <c r="R13" s="4"/>
      <c r="S13" s="145"/>
      <c r="T13" s="145"/>
      <c r="U13" s="145"/>
      <c r="V13" s="4"/>
      <c r="W13" s="4"/>
      <c r="X13" s="4"/>
      <c r="Y13" s="18"/>
      <c r="Z13" s="4"/>
      <c r="AA13" s="4"/>
      <c r="AB13" s="4"/>
      <c r="AC13" s="145"/>
      <c r="AD13" s="145"/>
      <c r="AE13" s="145"/>
      <c r="AF13" s="145"/>
      <c r="AG13" s="145"/>
      <c r="AH13" s="4"/>
      <c r="AI13" s="4"/>
    </row>
    <row r="14" spans="1:38" x14ac:dyDescent="0.25">
      <c r="B14" s="320"/>
      <c r="C14" s="6" t="s">
        <v>9</v>
      </c>
      <c r="D14" s="4"/>
      <c r="E14" s="7">
        <f>(E12-$D$12)/(E3-$D$3)</f>
        <v>1.7782217782221985E-2</v>
      </c>
      <c r="F14" s="7">
        <f t="shared" ref="F14:AH14" si="5">(F12-$D$12)/(F3-$D$3)</f>
        <v>1.7444126819128141E-2</v>
      </c>
      <c r="G14" s="7">
        <f t="shared" si="5"/>
        <v>1.5941264125171425E-2</v>
      </c>
      <c r="H14" s="7">
        <f t="shared" si="5"/>
        <v>1.544198241956642E-2</v>
      </c>
      <c r="I14" s="7">
        <f t="shared" si="5"/>
        <v>1.5263656404281888E-2</v>
      </c>
      <c r="J14" s="7">
        <f t="shared" si="5"/>
        <v>1.5305654843736298E-2</v>
      </c>
      <c r="K14" s="7">
        <f t="shared" si="5"/>
        <v>1.5537315632546109E-2</v>
      </c>
      <c r="L14" s="7">
        <f t="shared" si="5"/>
        <v>1.5889970650347376E-2</v>
      </c>
      <c r="M14" s="7">
        <f t="shared" si="5"/>
        <v>1.579123090389007E-2</v>
      </c>
      <c r="N14" s="7">
        <f t="shared" si="5"/>
        <v>1.6377852495871623E-2</v>
      </c>
      <c r="O14" s="7">
        <f t="shared" si="5"/>
        <v>1.6524763904276006E-2</v>
      </c>
      <c r="P14" s="7">
        <f t="shared" si="5"/>
        <v>1.6865761950039023E-2</v>
      </c>
      <c r="Q14" s="7">
        <f t="shared" si="5"/>
        <v>1.7033218254468113E-2</v>
      </c>
      <c r="R14" s="7">
        <f t="shared" si="5"/>
        <v>1.6991052977505253E-2</v>
      </c>
      <c r="S14" s="7">
        <f t="shared" si="5"/>
        <v>1.7104218581163153E-2</v>
      </c>
      <c r="T14" s="7">
        <f t="shared" si="5"/>
        <v>1.730678355946946E-2</v>
      </c>
      <c r="U14" s="7">
        <f t="shared" si="5"/>
        <v>1.7441140024783346E-2</v>
      </c>
      <c r="V14" s="7">
        <f t="shared" si="5"/>
        <v>1.7573057907876027E-2</v>
      </c>
      <c r="W14" s="7">
        <f t="shared" si="5"/>
        <v>1.7916361032903075E-2</v>
      </c>
      <c r="X14" s="7">
        <f t="shared" si="5"/>
        <v>1.8093588097701317E-2</v>
      </c>
      <c r="Y14" s="7">
        <f t="shared" si="5"/>
        <v>1.8197739977447724E-2</v>
      </c>
      <c r="Z14" s="7">
        <f t="shared" si="5"/>
        <v>1.8238101683743495E-2</v>
      </c>
      <c r="AA14" s="7">
        <f t="shared" si="5"/>
        <v>1.8368958850089823E-2</v>
      </c>
      <c r="AB14" s="7">
        <f t="shared" si="5"/>
        <v>0.1039982973780768</v>
      </c>
      <c r="AC14" s="7">
        <f t="shared" si="5"/>
        <v>0.1039982973780768</v>
      </c>
      <c r="AD14" s="7">
        <f t="shared" si="5"/>
        <v>0.1039982973780768</v>
      </c>
      <c r="AE14" s="7">
        <f t="shared" si="5"/>
        <v>0.1039982973780768</v>
      </c>
      <c r="AF14" s="7">
        <f t="shared" si="5"/>
        <v>0.1039982973780768</v>
      </c>
      <c r="AG14" s="7">
        <f t="shared" si="5"/>
        <v>0.1039982973780768</v>
      </c>
      <c r="AH14" s="36">
        <f t="shared" si="5"/>
        <v>0.1039982973780768</v>
      </c>
      <c r="AI14" s="36">
        <f>(AI12-$D$12)/(AI3-$D$3)</f>
        <v>0.1039982973780768</v>
      </c>
      <c r="AL14" s="20">
        <f>AL12/AL3</f>
        <v>1.8368958850089823E-2</v>
      </c>
    </row>
    <row r="15" spans="1:38" x14ac:dyDescent="0.25">
      <c r="B15" s="320"/>
      <c r="C15" s="322" t="s">
        <v>10</v>
      </c>
      <c r="D15" s="323"/>
      <c r="E15" s="8">
        <f t="shared" ref="E15:J15" si="6">(E12-D12)/(E3-D3)</f>
        <v>1.7782217782221985E-2</v>
      </c>
      <c r="F15" s="8">
        <f t="shared" si="6"/>
        <v>1.7122201788317446E-2</v>
      </c>
      <c r="G15" s="8">
        <f t="shared" si="6"/>
        <v>1.4565992865636276E-2</v>
      </c>
      <c r="H15" s="8">
        <f t="shared" si="6"/>
        <v>1.431864217363861E-2</v>
      </c>
      <c r="I15" s="8">
        <f t="shared" si="6"/>
        <v>1.4631358353973308E-2</v>
      </c>
      <c r="J15" s="8">
        <f t="shared" si="6"/>
        <v>1.5455442288722383E-2</v>
      </c>
      <c r="K15" s="8">
        <f t="shared" ref="K15:AI15" si="7">(K12-J12)/(K3-J3)</f>
        <v>1.7032967032962525E-2</v>
      </c>
      <c r="L15" s="8">
        <f t="shared" si="7"/>
        <v>1.8137803952742556E-2</v>
      </c>
      <c r="M15" s="8">
        <f t="shared" si="7"/>
        <v>1.4643040282602464E-2</v>
      </c>
      <c r="N15" s="8">
        <f t="shared" si="7"/>
        <v>2.0759613116300046E-2</v>
      </c>
      <c r="O15" s="8">
        <f t="shared" si="7"/>
        <v>2.1920210434036861E-2</v>
      </c>
      <c r="P15" s="8">
        <f t="shared" si="7"/>
        <v>1.9699359448931288E-2</v>
      </c>
      <c r="Q15" s="8">
        <f t="shared" si="7"/>
        <v>2.087798682226235E-2</v>
      </c>
      <c r="R15" s="8">
        <f t="shared" si="7"/>
        <v>1.6636990874692982E-2</v>
      </c>
      <c r="S15" s="8">
        <f t="shared" si="7"/>
        <v>1.8632546981207681E-2</v>
      </c>
      <c r="T15" s="8">
        <f t="shared" si="7"/>
        <v>2.0935170098256278E-2</v>
      </c>
      <c r="U15" s="8">
        <f t="shared" si="7"/>
        <v>1.8846794679196331E-2</v>
      </c>
      <c r="V15" s="8">
        <f t="shared" si="7"/>
        <v>2.3481694951424867E-2</v>
      </c>
      <c r="W15" s="8">
        <f t="shared" si="7"/>
        <v>2.3510197880665225E-2</v>
      </c>
      <c r="X15" s="8">
        <f t="shared" si="7"/>
        <v>2.1191646191647179E-2</v>
      </c>
      <c r="Y15" s="8">
        <f t="shared" si="7"/>
        <v>2.0866602789307881E-2</v>
      </c>
      <c r="Z15" s="8">
        <f t="shared" si="7"/>
        <v>2.0344287949926893E-2</v>
      </c>
      <c r="AA15" s="8">
        <f t="shared" si="7"/>
        <v>2.3447015834347048E-2</v>
      </c>
      <c r="AB15" s="8">
        <f t="shared" si="7"/>
        <v>9.7890854668584312E-2</v>
      </c>
      <c r="AC15" s="8" t="e">
        <f t="shared" si="7"/>
        <v>#DIV/0!</v>
      </c>
      <c r="AD15" s="8" t="e">
        <f t="shared" si="7"/>
        <v>#DIV/0!</v>
      </c>
      <c r="AE15" s="8" t="e">
        <f t="shared" si="7"/>
        <v>#DIV/0!</v>
      </c>
      <c r="AF15" s="8" t="e">
        <f t="shared" si="7"/>
        <v>#DIV/0!</v>
      </c>
      <c r="AG15" s="8" t="e">
        <f t="shared" si="7"/>
        <v>#DIV/0!</v>
      </c>
      <c r="AH15" s="37" t="e">
        <f t="shared" si="7"/>
        <v>#DIV/0!</v>
      </c>
      <c r="AI15" s="37" t="e">
        <f t="shared" si="7"/>
        <v>#DIV/0!</v>
      </c>
    </row>
    <row r="16" spans="1:38" x14ac:dyDescent="0.25">
      <c r="B16" s="320"/>
      <c r="C16" s="6" t="s">
        <v>11</v>
      </c>
      <c r="D16" s="4"/>
      <c r="E16" s="7">
        <f>(E11-$D$11)/(E3-$D$3)</f>
        <v>4.1891441891437217E-2</v>
      </c>
      <c r="F16" s="7">
        <f>(F11-D11)/(F3-D3)</f>
        <v>4.3139293139292802E-2</v>
      </c>
      <c r="G16" s="7">
        <f>(G11-D11)/(G3-D3)</f>
        <v>5.0074506395130489E-2</v>
      </c>
      <c r="H16" s="7">
        <f>(H11-D11)/(H3-D3)</f>
        <v>5.4342453093769658E-2</v>
      </c>
      <c r="I16" s="7">
        <f>(I11-D11)/(I3-D3)</f>
        <v>5.4147842049236748E-2</v>
      </c>
      <c r="J16" s="7">
        <f>(J11-D11)/(J3-D3)</f>
        <v>5.4689238907001433E-2</v>
      </c>
      <c r="K16" s="7">
        <f>(K11-D11)/(K3-D3)</f>
        <v>5.3907286269797204E-2</v>
      </c>
      <c r="L16" s="7">
        <f>(L11-D11)/(L3-D3)</f>
        <v>5.2966568834490142E-2</v>
      </c>
      <c r="M16" s="7">
        <f>(M11-D11)/(M3-D3)</f>
        <v>5.2846482164932526E-2</v>
      </c>
      <c r="N16" s="7">
        <f>(N11-D11)/(N3-D3)</f>
        <v>5.1409585579850176E-2</v>
      </c>
      <c r="O16" s="7">
        <f>(O11-D11)/(O3-D3)</f>
        <v>5.0961039363490487E-2</v>
      </c>
      <c r="P16" s="7">
        <f>(P11-D11)/(P3-D3)</f>
        <v>5.0327599619673341E-2</v>
      </c>
      <c r="Q16" s="7">
        <f>(Q11-D11)/(Q3-D3)</f>
        <v>4.9863827023874832E-2</v>
      </c>
      <c r="R16" s="7">
        <f>(R11-D11)/(R3-D3)</f>
        <v>5.0241883434093561E-2</v>
      </c>
      <c r="S16" s="7">
        <f>(S11-D11)/(S3-D3)</f>
        <v>5.0110812181621979E-2</v>
      </c>
      <c r="T16" s="7">
        <f>(T11-D11)/(T3-D3)</f>
        <v>4.9761245232084174E-2</v>
      </c>
      <c r="U16" s="7">
        <f>(U11-D11)/(U3-D3)</f>
        <v>4.9327995424649877E-2</v>
      </c>
      <c r="V16" s="7">
        <f>(V11-D11)/(V3-D3)</f>
        <v>4.9024612537265942E-2</v>
      </c>
      <c r="W16" s="7">
        <f>(W11-D11)/(W3-D3)</f>
        <v>4.8910918921767944E-2</v>
      </c>
      <c r="X16" s="7">
        <f>(X11-D11)/(X3-D3)</f>
        <v>4.9201680148570938E-2</v>
      </c>
      <c r="Y16" s="7">
        <f>(Y11-D11)/(Y3-D3)</f>
        <v>4.936701774589547E-2</v>
      </c>
      <c r="Z16" s="7">
        <f>(Z11-D11)/(Z3-D3)</f>
        <v>4.9417663710356212E-2</v>
      </c>
      <c r="AA16" s="7">
        <f>(AA11-D11)/(AA3-D3)</f>
        <v>4.9124773137142586E-2</v>
      </c>
      <c r="AB16" s="7">
        <f>(AB13-D11)/(AB3-D3)</f>
        <v>0.15683568479345059</v>
      </c>
      <c r="AC16" s="7">
        <f>(AC11-D11)/(AC3-D3)</f>
        <v>0.15683568479345059</v>
      </c>
      <c r="AD16" s="7">
        <f>(AD11-D11)/(AD3-D3)</f>
        <v>0.15683568479345059</v>
      </c>
      <c r="AE16" s="7">
        <f>(AE11-D11)/(AE3-D3)</f>
        <v>0.15683568479345059</v>
      </c>
      <c r="AF16" s="7">
        <f>(AF11-E11)/(AF3-E3)</f>
        <v>0.1565827458642676</v>
      </c>
      <c r="AG16" s="7">
        <f>(AG11-F11)/(AG3-F3)</f>
        <v>0.15632391772785539</v>
      </c>
      <c r="AH16" s="36">
        <f>(AH11-G11)/(AH3-G3)</f>
        <v>0.15583492306642452</v>
      </c>
      <c r="AI16" s="36">
        <f>(AI11-H11)/(AI3-H3)</f>
        <v>0.1554536693453093</v>
      </c>
      <c r="AL16" s="20">
        <f>AL11/AL3</f>
        <v>4.9124773137142586E-2</v>
      </c>
    </row>
    <row r="17" spans="1:38" x14ac:dyDescent="0.25">
      <c r="B17" s="320"/>
      <c r="C17" s="322" t="s">
        <v>99</v>
      </c>
      <c r="D17" s="323"/>
      <c r="E17" s="8">
        <f t="shared" ref="E17:J17" si="8">(E11-D11)/(E3-D3)</f>
        <v>4.1891441891437217E-2</v>
      </c>
      <c r="F17" s="8">
        <f t="shared" si="8"/>
        <v>4.4327477963095871E-2</v>
      </c>
      <c r="G17" s="8">
        <f t="shared" si="8"/>
        <v>5.6420927467297634E-2</v>
      </c>
      <c r="H17" s="8">
        <f t="shared" si="8"/>
        <v>6.3944960536429771E-2</v>
      </c>
      <c r="I17" s="8">
        <f t="shared" si="8"/>
        <v>5.345780148600017E-2</v>
      </c>
      <c r="J17" s="8">
        <f t="shared" si="8"/>
        <v>5.6620130937789726E-2</v>
      </c>
      <c r="K17" s="8">
        <f t="shared" ref="K17:Z17" si="9">(K11-J11)/(K3-J3)</f>
        <v>4.885883347421436E-2</v>
      </c>
      <c r="L17" s="8">
        <f t="shared" si="9"/>
        <v>4.6970408642552544E-2</v>
      </c>
      <c r="M17" s="8">
        <f t="shared" si="9"/>
        <v>5.1450059825653635E-2</v>
      </c>
      <c r="N17" s="8">
        <f t="shared" si="9"/>
        <v>4.0676709466521063E-2</v>
      </c>
      <c r="O17" s="8">
        <f>(O11-N11)/(O3-N3)</f>
        <v>3.4487797749512342E-2</v>
      </c>
      <c r="P17" s="8">
        <f>(P11-O11)/(P3-O3)</f>
        <v>4.5063894164227306E-2</v>
      </c>
      <c r="Q17" s="8">
        <f t="shared" si="9"/>
        <v>3.9215686274503787E-2</v>
      </c>
      <c r="R17" s="8">
        <f t="shared" si="9"/>
        <v>5.3416425550859646E-2</v>
      </c>
      <c r="S17" s="8">
        <f t="shared" si="9"/>
        <v>4.8340663734508175E-2</v>
      </c>
      <c r="T17" s="8">
        <f t="shared" si="9"/>
        <v>4.3499728435287169E-2</v>
      </c>
      <c r="U17" s="8">
        <f t="shared" si="9"/>
        <v>4.479528010707453E-2</v>
      </c>
      <c r="V17" s="8">
        <f t="shared" si="9"/>
        <v>3.543601238124227E-2</v>
      </c>
      <c r="W17" s="8">
        <f t="shared" si="9"/>
        <v>4.70583766949009E-2</v>
      </c>
      <c r="X17" s="8">
        <f t="shared" si="9"/>
        <v>5.4284398034398017E-2</v>
      </c>
      <c r="Y17" s="8">
        <f t="shared" si="9"/>
        <v>5.3603747471524472E-2</v>
      </c>
      <c r="Z17" s="8">
        <f t="shared" si="9"/>
        <v>5.2060511215443063E-2</v>
      </c>
      <c r="AA17" s="8" t="e">
        <f ca="1">'2828922 CİHANBEYLİ PANCAR'!AG26(AA11-Z11)/(AA3-Z3)</f>
        <v>#REF!</v>
      </c>
      <c r="AB17" s="8">
        <f>(AB13-AA11)/(AB3-AA3)</f>
        <v>0.14915329189591467</v>
      </c>
      <c r="AC17" s="8" t="e">
        <f>(AC11-AB13)/(AC3-AB3)</f>
        <v>#DIV/0!</v>
      </c>
      <c r="AD17" s="8" t="e">
        <f t="shared" ref="AD17:AI17" si="10">(AD11-AC11)/(AD3-AC3)</f>
        <v>#DIV/0!</v>
      </c>
      <c r="AE17" s="8" t="e">
        <f t="shared" si="10"/>
        <v>#DIV/0!</v>
      </c>
      <c r="AF17" s="8" t="e">
        <f t="shared" si="10"/>
        <v>#DIV/0!</v>
      </c>
      <c r="AG17" s="8" t="e">
        <f t="shared" si="10"/>
        <v>#DIV/0!</v>
      </c>
      <c r="AH17" s="37" t="e">
        <f t="shared" si="10"/>
        <v>#DIV/0!</v>
      </c>
      <c r="AI17" s="37" t="e">
        <f t="shared" si="10"/>
        <v>#DIV/0!</v>
      </c>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3"/>
      <c r="T20" s="133"/>
      <c r="U20" s="133"/>
      <c r="V20" s="133"/>
      <c r="W20" s="128"/>
      <c r="X20" s="133"/>
      <c r="Y20" s="133"/>
      <c r="Z20" s="133"/>
      <c r="AA20" s="133"/>
      <c r="AB20" s="133"/>
      <c r="AC20" s="133"/>
      <c r="AD20" s="13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J21" s="19"/>
      <c r="AK21" s="19"/>
      <c r="AL21" s="19"/>
    </row>
  </sheetData>
  <mergeCells count="3">
    <mergeCell ref="B2:B18"/>
    <mergeCell ref="C15:D15"/>
    <mergeCell ref="C17:D17"/>
  </mergeCells>
  <conditionalFormatting sqref="E16:AI16">
    <cfRule type="cellIs" dxfId="197" priority="4" operator="greaterThan">
      <formula>0.2</formula>
    </cfRule>
  </conditionalFormatting>
  <conditionalFormatting sqref="E14:AI14">
    <cfRule type="cellIs" dxfId="196" priority="1" operator="lessThan">
      <formula>0.15</formula>
    </cfRule>
    <cfRule type="cellIs" dxfId="195" priority="3" operator="greaterThan">
      <formula>0.15</formula>
    </cfRule>
  </conditionalFormatting>
  <conditionalFormatting sqref="E16:AI16">
    <cfRule type="cellIs" dxfId="194" priority="2" operator="lessThan">
      <formula>0.2</formula>
    </cfRule>
  </conditionalFormatting>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4"/>
  <sheetViews>
    <sheetView workbookViewId="0">
      <pane xSplit="4" ySplit="2" topLeftCell="Q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3.42578125" customWidth="1"/>
    <col min="5" max="34" width="10.7109375" customWidth="1"/>
    <col min="35" max="35" width="12" customWidth="1"/>
    <col min="36" max="36" width="10.85546875" hidden="1" customWidth="1"/>
    <col min="37" max="37" width="9.140625" hidden="1" customWidth="1"/>
    <col min="38" max="38" width="12.5703125" hidden="1" customWidth="1"/>
  </cols>
  <sheetData>
    <row r="1" spans="2:38" ht="26.25" customHeight="1" x14ac:dyDescent="0.25"/>
    <row r="2" spans="2:38" x14ac:dyDescent="0.25">
      <c r="B2" s="319" t="s">
        <v>30</v>
      </c>
      <c r="C2" s="1"/>
      <c r="D2" s="147" t="s">
        <v>199</v>
      </c>
      <c r="E2" s="166">
        <v>45597</v>
      </c>
      <c r="F2" s="166">
        <v>45598</v>
      </c>
      <c r="G2" s="166">
        <v>45599</v>
      </c>
      <c r="H2" s="166">
        <v>45600</v>
      </c>
      <c r="I2" s="166">
        <v>45601</v>
      </c>
      <c r="J2" s="166">
        <v>45602</v>
      </c>
      <c r="K2" s="166">
        <v>45603</v>
      </c>
      <c r="L2" s="166">
        <v>45604</v>
      </c>
      <c r="M2" s="166">
        <v>45605</v>
      </c>
      <c r="N2" s="166">
        <v>45606</v>
      </c>
      <c r="O2" s="166">
        <v>45607</v>
      </c>
      <c r="P2" s="166">
        <v>45608</v>
      </c>
      <c r="Q2" s="166">
        <v>45609</v>
      </c>
      <c r="R2" s="166">
        <v>45610</v>
      </c>
      <c r="S2" s="166">
        <v>45611</v>
      </c>
      <c r="T2" s="166">
        <v>45612</v>
      </c>
      <c r="U2" s="166">
        <v>45613</v>
      </c>
      <c r="V2" s="166">
        <v>45614</v>
      </c>
      <c r="W2" s="166">
        <v>45615</v>
      </c>
      <c r="X2" s="166">
        <v>45616</v>
      </c>
      <c r="Y2" s="166">
        <v>45617</v>
      </c>
      <c r="Z2" s="166">
        <v>45618</v>
      </c>
      <c r="AA2" s="166">
        <v>45619</v>
      </c>
      <c r="AB2" s="166">
        <v>45620</v>
      </c>
      <c r="AC2" s="166">
        <v>45621</v>
      </c>
      <c r="AD2" s="166">
        <v>45622</v>
      </c>
      <c r="AE2" s="166">
        <v>45623</v>
      </c>
      <c r="AF2" s="166">
        <v>45624</v>
      </c>
      <c r="AG2" s="166">
        <v>45625</v>
      </c>
      <c r="AH2" s="166">
        <v>45626</v>
      </c>
      <c r="AI2" s="166">
        <v>45627</v>
      </c>
      <c r="AJ2" s="151">
        <v>45078</v>
      </c>
      <c r="AK2" s="151">
        <v>45079</v>
      </c>
      <c r="AL2" s="151">
        <v>45080</v>
      </c>
    </row>
    <row r="3" spans="2:38" x14ac:dyDescent="0.25">
      <c r="B3" s="320"/>
      <c r="C3" s="3" t="s">
        <v>0</v>
      </c>
      <c r="D3" s="15">
        <f t="shared" ref="D3:J3" si="0">D4+D5+D6</f>
        <v>8035.393</v>
      </c>
      <c r="E3" s="15">
        <f t="shared" si="0"/>
        <v>8040.3950000000004</v>
      </c>
      <c r="F3" s="15">
        <f t="shared" si="0"/>
        <v>8060.8600000000006</v>
      </c>
      <c r="G3" s="15">
        <f t="shared" si="0"/>
        <v>8105.08</v>
      </c>
      <c r="H3" s="15">
        <f t="shared" si="0"/>
        <v>8116.0309999999999</v>
      </c>
      <c r="I3" s="15">
        <f t="shared" si="0"/>
        <v>8134.7490000000007</v>
      </c>
      <c r="J3" s="15">
        <f t="shared" si="0"/>
        <v>8157.8180000000002</v>
      </c>
      <c r="K3" s="15">
        <f t="shared" ref="K3:AI3" si="1">K4+K5+K6</f>
        <v>8184.3630000000003</v>
      </c>
      <c r="L3" s="15">
        <f t="shared" si="1"/>
        <v>8199.8790000000008</v>
      </c>
      <c r="M3" s="15">
        <f t="shared" si="1"/>
        <v>8220.5540000000001</v>
      </c>
      <c r="N3" s="15">
        <f t="shared" si="1"/>
        <v>8234.9040000000005</v>
      </c>
      <c r="O3" s="15">
        <f t="shared" si="1"/>
        <v>8251.9830000000002</v>
      </c>
      <c r="P3" s="15">
        <f t="shared" si="1"/>
        <v>8276.6460000000006</v>
      </c>
      <c r="Q3" s="15">
        <f t="shared" si="1"/>
        <v>8301.9959999999992</v>
      </c>
      <c r="R3" s="15">
        <f t="shared" si="1"/>
        <v>8333.518</v>
      </c>
      <c r="S3" s="15">
        <f t="shared" si="1"/>
        <v>8360.2540000000008</v>
      </c>
      <c r="T3" s="15">
        <f t="shared" si="1"/>
        <v>8387.9359999999997</v>
      </c>
      <c r="U3" s="15">
        <f t="shared" si="1"/>
        <v>8419.1309999999994</v>
      </c>
      <c r="V3" s="15">
        <f t="shared" si="1"/>
        <v>8437.509</v>
      </c>
      <c r="W3" s="15">
        <f t="shared" si="1"/>
        <v>8464.2209999999995</v>
      </c>
      <c r="X3" s="15">
        <f t="shared" si="1"/>
        <v>8495.0550000000003</v>
      </c>
      <c r="Y3" s="15">
        <f t="shared" si="1"/>
        <v>8523.7199999999993</v>
      </c>
      <c r="Z3" s="15">
        <f t="shared" si="1"/>
        <v>8553.6129999999994</v>
      </c>
      <c r="AA3" s="15">
        <f t="shared" si="1"/>
        <v>8580.3520000000008</v>
      </c>
      <c r="AB3" s="15">
        <f t="shared" si="1"/>
        <v>0</v>
      </c>
      <c r="AC3" s="15">
        <f t="shared" si="1"/>
        <v>0</v>
      </c>
      <c r="AD3" s="15">
        <f t="shared" si="1"/>
        <v>0</v>
      </c>
      <c r="AE3" s="15">
        <f t="shared" si="1"/>
        <v>0</v>
      </c>
      <c r="AF3" s="15">
        <f t="shared" si="1"/>
        <v>0</v>
      </c>
      <c r="AG3" s="15">
        <f t="shared" si="1"/>
        <v>0</v>
      </c>
      <c r="AH3" s="15">
        <f t="shared" si="1"/>
        <v>0</v>
      </c>
      <c r="AI3" s="15">
        <f t="shared" si="1"/>
        <v>0</v>
      </c>
      <c r="AJ3" s="19">
        <f>MAX(D3:AI3)</f>
        <v>8580.3520000000008</v>
      </c>
      <c r="AK3" s="19">
        <f>D3</f>
        <v>8035.393</v>
      </c>
      <c r="AL3" s="19">
        <f>AJ3-AK3</f>
        <v>544.95900000000074</v>
      </c>
    </row>
    <row r="4" spans="2:38" x14ac:dyDescent="0.25">
      <c r="B4" s="320"/>
      <c r="C4" s="3" t="s">
        <v>1</v>
      </c>
      <c r="D4" s="177">
        <v>3863.252</v>
      </c>
      <c r="E4" s="4">
        <v>3864.433</v>
      </c>
      <c r="F4" s="4">
        <v>3873.3380000000002</v>
      </c>
      <c r="G4" s="4">
        <v>8105.08</v>
      </c>
      <c r="H4" s="4">
        <v>8116.0309999999999</v>
      </c>
      <c r="I4" s="4">
        <v>3906.9160000000002</v>
      </c>
      <c r="J4" s="4">
        <v>3916.5140000000001</v>
      </c>
      <c r="K4" s="4">
        <v>8184.3630000000003</v>
      </c>
      <c r="L4" s="4">
        <v>3936.7109999999998</v>
      </c>
      <c r="M4" s="4">
        <v>8220.5540000000001</v>
      </c>
      <c r="N4" s="4">
        <v>3952.31</v>
      </c>
      <c r="O4" s="4">
        <v>3961.5639999999999</v>
      </c>
      <c r="P4" s="4">
        <v>3970.6640000000002</v>
      </c>
      <c r="Q4" s="4">
        <v>3979.953</v>
      </c>
      <c r="R4" s="4">
        <v>8333.518</v>
      </c>
      <c r="S4" s="4">
        <v>4002.319</v>
      </c>
      <c r="T4" s="4">
        <v>4012.4789999999998</v>
      </c>
      <c r="U4" s="4">
        <v>8419.1309999999994</v>
      </c>
      <c r="V4" s="4">
        <v>8437.509</v>
      </c>
      <c r="W4" s="4">
        <v>8464.2209999999995</v>
      </c>
      <c r="X4" s="4">
        <v>8495.0550000000003</v>
      </c>
      <c r="Y4" s="4">
        <v>8523.7199999999993</v>
      </c>
      <c r="Z4" s="4">
        <v>8553.6129999999994</v>
      </c>
      <c r="AA4" s="4">
        <v>8580.3520000000008</v>
      </c>
      <c r="AB4" s="4"/>
      <c r="AC4" s="4"/>
      <c r="AD4" s="4"/>
      <c r="AE4" s="4"/>
      <c r="AF4" s="4"/>
      <c r="AG4" s="4"/>
      <c r="AH4" s="4"/>
      <c r="AI4" s="4"/>
      <c r="AJ4" s="19">
        <f t="shared" ref="AJ4:AJ12" si="2">MAX(D4:AI4)</f>
        <v>8580.3520000000008</v>
      </c>
      <c r="AK4" s="19">
        <f t="shared" ref="AK4:AK12" si="3">D4</f>
        <v>3863.252</v>
      </c>
      <c r="AL4" s="19">
        <f t="shared" ref="AL4:AL12" si="4">AJ4-AK4</f>
        <v>4717.1000000000004</v>
      </c>
    </row>
    <row r="5" spans="2:38" x14ac:dyDescent="0.25">
      <c r="B5" s="320"/>
      <c r="C5" s="3" t="s">
        <v>2</v>
      </c>
      <c r="D5" s="177">
        <v>1949.0340000000001</v>
      </c>
      <c r="E5" s="4">
        <v>1949.0340000000001</v>
      </c>
      <c r="F5" s="4">
        <v>1954.15</v>
      </c>
      <c r="G5" s="4"/>
      <c r="H5" s="4"/>
      <c r="I5" s="4">
        <v>1974.9</v>
      </c>
      <c r="J5" s="4">
        <v>1981.461</v>
      </c>
      <c r="K5" s="4"/>
      <c r="L5" s="4">
        <v>1992.0219999999999</v>
      </c>
      <c r="M5" s="4"/>
      <c r="N5" s="4">
        <v>2002.415</v>
      </c>
      <c r="O5" s="4">
        <v>2006.991</v>
      </c>
      <c r="P5" s="4">
        <v>2014.865</v>
      </c>
      <c r="Q5" s="4">
        <v>2023.18</v>
      </c>
      <c r="R5" s="4"/>
      <c r="S5" s="4">
        <v>2039.22</v>
      </c>
      <c r="T5" s="4">
        <v>2047.558</v>
      </c>
      <c r="U5" s="4"/>
      <c r="V5" s="4"/>
      <c r="W5" s="4"/>
      <c r="X5" s="4"/>
      <c r="Y5" s="4"/>
      <c r="Z5" s="4"/>
      <c r="AA5" s="4"/>
      <c r="AB5" s="4"/>
      <c r="AC5" s="4"/>
      <c r="AD5" s="4"/>
      <c r="AE5" s="4"/>
      <c r="AF5" s="4"/>
      <c r="AG5" s="4"/>
      <c r="AH5" s="4"/>
      <c r="AI5" s="4"/>
      <c r="AJ5" s="19">
        <f t="shared" si="2"/>
        <v>2047.558</v>
      </c>
      <c r="AK5" s="19">
        <f t="shared" si="3"/>
        <v>1949.0340000000001</v>
      </c>
      <c r="AL5" s="19">
        <f t="shared" si="4"/>
        <v>98.523999999999887</v>
      </c>
    </row>
    <row r="6" spans="2:38" x14ac:dyDescent="0.25">
      <c r="B6" s="320"/>
      <c r="C6" s="3" t="s">
        <v>3</v>
      </c>
      <c r="D6" s="177">
        <v>2223.107</v>
      </c>
      <c r="E6" s="4">
        <v>2226.9279999999999</v>
      </c>
      <c r="F6" s="4">
        <v>2233.3719999999998</v>
      </c>
      <c r="G6" s="4"/>
      <c r="H6" s="4"/>
      <c r="I6" s="4">
        <v>2252.933</v>
      </c>
      <c r="J6" s="4">
        <v>2259.8429999999998</v>
      </c>
      <c r="K6" s="4"/>
      <c r="L6" s="4">
        <v>2271.1460000000002</v>
      </c>
      <c r="M6" s="4"/>
      <c r="N6" s="4">
        <v>2280.1790000000001</v>
      </c>
      <c r="O6" s="4">
        <v>2283.4279999999999</v>
      </c>
      <c r="P6" s="4">
        <v>2291.1170000000002</v>
      </c>
      <c r="Q6" s="4">
        <v>2298.8629999999998</v>
      </c>
      <c r="R6" s="4"/>
      <c r="S6" s="4">
        <v>2318.7150000000001</v>
      </c>
      <c r="T6" s="4">
        <v>2327.8989999999999</v>
      </c>
      <c r="U6" s="4"/>
      <c r="V6" s="4"/>
      <c r="W6" s="4"/>
      <c r="X6" s="4"/>
      <c r="Y6" s="4"/>
      <c r="Z6" s="4"/>
      <c r="AA6" s="4"/>
      <c r="AB6" s="4"/>
      <c r="AC6" s="4"/>
      <c r="AD6" s="4"/>
      <c r="AE6" s="4"/>
      <c r="AF6" s="4"/>
      <c r="AG6" s="4"/>
      <c r="AH6" s="4"/>
      <c r="AI6" s="4"/>
      <c r="AJ6" s="19">
        <f t="shared" si="2"/>
        <v>2327.8989999999999</v>
      </c>
      <c r="AK6" s="19">
        <f t="shared" si="3"/>
        <v>2223.107</v>
      </c>
      <c r="AL6" s="19">
        <f t="shared" si="4"/>
        <v>104.79199999999992</v>
      </c>
    </row>
    <row r="7" spans="2:38" x14ac:dyDescent="0.25">
      <c r="B7" s="320"/>
      <c r="C7" s="3" t="s">
        <v>14</v>
      </c>
      <c r="D7" s="177"/>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77"/>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77"/>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7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s="42" customFormat="1" x14ac:dyDescent="0.25">
      <c r="B11" s="320"/>
      <c r="C11" s="40" t="s">
        <v>7</v>
      </c>
      <c r="D11" s="177">
        <v>462.43900000000002</v>
      </c>
      <c r="E11" s="4">
        <v>462.60599999999999</v>
      </c>
      <c r="F11" s="4">
        <v>464.18599999999998</v>
      </c>
      <c r="G11" s="4">
        <v>469.745</v>
      </c>
      <c r="H11" s="4">
        <v>470.49900000000002</v>
      </c>
      <c r="I11" s="4">
        <v>472.67899999999997</v>
      </c>
      <c r="J11" s="4">
        <v>475.12400000000002</v>
      </c>
      <c r="K11" s="4">
        <v>478.47</v>
      </c>
      <c r="L11" s="4">
        <v>479.94799999999998</v>
      </c>
      <c r="M11" s="4">
        <v>481.98099999999999</v>
      </c>
      <c r="N11" s="4">
        <v>483.57600000000002</v>
      </c>
      <c r="O11" s="4">
        <v>485.745</v>
      </c>
      <c r="P11" s="4">
        <v>491.113</v>
      </c>
      <c r="Q11" s="4">
        <v>497.63200000000001</v>
      </c>
      <c r="R11" s="4">
        <v>505.858</v>
      </c>
      <c r="S11" s="4">
        <v>507.60599999999999</v>
      </c>
      <c r="T11" s="4">
        <v>509.86500000000001</v>
      </c>
      <c r="U11" s="4">
        <v>511.93</v>
      </c>
      <c r="V11" s="4">
        <v>512.928</v>
      </c>
      <c r="W11" s="4">
        <v>515.99599999999998</v>
      </c>
      <c r="X11" s="4">
        <v>520.73400000000004</v>
      </c>
      <c r="Y11" s="4">
        <v>523.24199999999996</v>
      </c>
      <c r="Z11" s="4">
        <v>525.572</v>
      </c>
      <c r="AA11" s="4">
        <v>527.44000000000005</v>
      </c>
      <c r="AB11" s="4"/>
      <c r="AC11" s="4"/>
      <c r="AD11" s="4"/>
      <c r="AE11" s="4"/>
      <c r="AF11" s="4"/>
      <c r="AG11" s="4"/>
      <c r="AH11" s="4"/>
      <c r="AI11" s="4"/>
      <c r="AJ11" s="41">
        <f t="shared" si="2"/>
        <v>527.44000000000005</v>
      </c>
      <c r="AK11" s="41">
        <f t="shared" si="3"/>
        <v>462.43900000000002</v>
      </c>
      <c r="AL11" s="41">
        <f t="shared" si="4"/>
        <v>65.001000000000033</v>
      </c>
    </row>
    <row r="12" spans="2:38" s="42" customFormat="1" x14ac:dyDescent="0.25">
      <c r="B12" s="320"/>
      <c r="C12" s="40" t="s">
        <v>8</v>
      </c>
      <c r="D12" s="177">
        <v>210.39</v>
      </c>
      <c r="E12" s="4">
        <v>210.74299999999999</v>
      </c>
      <c r="F12" s="4">
        <v>211.91900000000001</v>
      </c>
      <c r="G12" s="4">
        <v>213.40299999999999</v>
      </c>
      <c r="H12" s="4">
        <v>213.822</v>
      </c>
      <c r="I12" s="4">
        <v>214.428</v>
      </c>
      <c r="J12" s="4">
        <v>215.44800000000001</v>
      </c>
      <c r="K12" s="4">
        <v>216.423</v>
      </c>
      <c r="L12" s="4">
        <v>217.357</v>
      </c>
      <c r="M12" s="4">
        <v>218.37100000000001</v>
      </c>
      <c r="N12" s="4">
        <v>219.18299999999999</v>
      </c>
      <c r="O12" s="4">
        <v>220.262</v>
      </c>
      <c r="P12" s="4">
        <v>221.35499999999999</v>
      </c>
      <c r="Q12" s="4">
        <v>221.99299999999999</v>
      </c>
      <c r="R12" s="4">
        <v>222.86799999999999</v>
      </c>
      <c r="S12" s="4">
        <v>223.73</v>
      </c>
      <c r="T12" s="4">
        <v>224.738</v>
      </c>
      <c r="U12" s="4">
        <v>225.66900000000001</v>
      </c>
      <c r="V12" s="4">
        <v>226.32400000000001</v>
      </c>
      <c r="W12" s="4">
        <v>227.51</v>
      </c>
      <c r="X12" s="4">
        <v>228.43199999999999</v>
      </c>
      <c r="Y12" s="4">
        <v>229.75299999999999</v>
      </c>
      <c r="Z12" s="4">
        <v>230.76599999999999</v>
      </c>
      <c r="AA12" s="4">
        <v>231.57900000000001</v>
      </c>
      <c r="AB12" s="4"/>
      <c r="AC12" s="4"/>
      <c r="AD12" s="4"/>
      <c r="AE12" s="4"/>
      <c r="AF12" s="4"/>
      <c r="AG12" s="4"/>
      <c r="AH12" s="4"/>
      <c r="AI12" s="4"/>
      <c r="AJ12" s="41">
        <f t="shared" si="2"/>
        <v>231.57900000000001</v>
      </c>
      <c r="AK12" s="41">
        <f t="shared" si="3"/>
        <v>210.39</v>
      </c>
      <c r="AL12" s="41">
        <f t="shared" si="4"/>
        <v>21.189000000000021</v>
      </c>
    </row>
    <row r="13" spans="2:38" x14ac:dyDescent="0.25">
      <c r="B13" s="320"/>
      <c r="C13" s="1"/>
      <c r="D13" s="14"/>
      <c r="E13" s="14"/>
      <c r="F13" s="14"/>
      <c r="G13" s="4"/>
      <c r="H13" s="14"/>
      <c r="I13" s="14"/>
      <c r="J13" s="4"/>
      <c r="K13" s="14"/>
      <c r="L13" s="4"/>
      <c r="M13" s="14"/>
      <c r="N13" s="145"/>
      <c r="O13" s="4"/>
      <c r="P13" s="14"/>
      <c r="Q13" s="14"/>
      <c r="R13" s="4"/>
      <c r="S13" s="14"/>
      <c r="T13" s="14"/>
      <c r="U13" s="4"/>
      <c r="V13" s="14"/>
      <c r="W13" s="14"/>
      <c r="X13" s="14"/>
      <c r="Y13" s="14"/>
      <c r="Z13" s="14"/>
      <c r="AA13" s="14"/>
      <c r="AB13" s="14"/>
      <c r="AC13" s="14"/>
      <c r="AD13" s="14"/>
      <c r="AE13" s="14"/>
      <c r="AF13" s="145"/>
      <c r="AG13" s="145"/>
      <c r="AH13" s="4"/>
      <c r="AI13" s="4"/>
    </row>
    <row r="14" spans="2:38" x14ac:dyDescent="0.25">
      <c r="B14" s="320"/>
      <c r="C14" s="6" t="s">
        <v>9</v>
      </c>
      <c r="D14" s="4"/>
      <c r="E14" s="7">
        <f t="shared" ref="E14:AI14" si="5">(E12-$D$12)/(E3-$D$3)</f>
        <v>7.0571771291479388E-2</v>
      </c>
      <c r="F14" s="7">
        <f t="shared" si="5"/>
        <v>6.003848117171208E-2</v>
      </c>
      <c r="G14" s="7">
        <f t="shared" si="5"/>
        <v>4.3236184654239812E-2</v>
      </c>
      <c r="H14" s="7">
        <f t="shared" si="5"/>
        <v>4.256057937944914E-2</v>
      </c>
      <c r="I14" s="7">
        <f t="shared" si="5"/>
        <v>4.0641732758967583E-2</v>
      </c>
      <c r="J14" s="7">
        <f t="shared" si="5"/>
        <v>4.1315090871962536E-2</v>
      </c>
      <c r="K14" s="7">
        <f t="shared" si="5"/>
        <v>4.0498086863126836E-2</v>
      </c>
      <c r="L14" s="7">
        <f t="shared" si="5"/>
        <v>4.2356188368614836E-2</v>
      </c>
      <c r="M14" s="7">
        <f t="shared" si="5"/>
        <v>4.3103029255620894E-2</v>
      </c>
      <c r="N14" s="7">
        <f t="shared" si="5"/>
        <v>4.4072757893048445E-2</v>
      </c>
      <c r="O14" s="7">
        <f>(O12-$D$12)/(O3-$D$3)</f>
        <v>4.5579204949443682E-2</v>
      </c>
      <c r="P14" s="7">
        <f t="shared" si="5"/>
        <v>4.5450212018088791E-2</v>
      </c>
      <c r="Q14" s="7">
        <f t="shared" si="5"/>
        <v>4.3521640791739195E-2</v>
      </c>
      <c r="R14" s="7">
        <f t="shared" si="5"/>
        <v>4.1854926624737977E-2</v>
      </c>
      <c r="S14" s="7">
        <f t="shared" si="5"/>
        <v>4.1063716481818287E-2</v>
      </c>
      <c r="T14" s="7">
        <f t="shared" si="5"/>
        <v>4.0698581449638845E-2</v>
      </c>
      <c r="U14" s="7">
        <f t="shared" si="5"/>
        <v>3.9816228781095565E-2</v>
      </c>
      <c r="V14" s="7">
        <f t="shared" si="5"/>
        <v>3.9625381730644955E-2</v>
      </c>
      <c r="W14" s="7">
        <f t="shared" si="5"/>
        <v>3.992276623727934E-2</v>
      </c>
      <c r="X14" s="7">
        <f t="shared" si="5"/>
        <v>3.9250579773833796E-2</v>
      </c>
      <c r="Y14" s="7">
        <f t="shared" si="5"/>
        <v>3.9651708793492939E-2</v>
      </c>
      <c r="Z14" s="7">
        <f t="shared" si="5"/>
        <v>3.9319208058353657E-2</v>
      </c>
      <c r="AA14" s="7">
        <f t="shared" si="5"/>
        <v>3.8881824137228661E-2</v>
      </c>
      <c r="AB14" s="7">
        <f t="shared" si="5"/>
        <v>2.6182913517733355E-2</v>
      </c>
      <c r="AC14" s="7">
        <f t="shared" si="5"/>
        <v>2.6182913517733355E-2</v>
      </c>
      <c r="AD14" s="7">
        <f t="shared" si="5"/>
        <v>2.6182913517733355E-2</v>
      </c>
      <c r="AE14" s="7">
        <f t="shared" si="5"/>
        <v>2.6182913517733355E-2</v>
      </c>
      <c r="AF14" s="7">
        <f t="shared" si="5"/>
        <v>2.6182913517733355E-2</v>
      </c>
      <c r="AG14" s="7">
        <f t="shared" si="5"/>
        <v>2.6182913517733355E-2</v>
      </c>
      <c r="AH14" s="7">
        <f t="shared" si="5"/>
        <v>2.6182913517733355E-2</v>
      </c>
      <c r="AI14" s="7">
        <f t="shared" si="5"/>
        <v>2.6182913517733355E-2</v>
      </c>
      <c r="AL14" s="20">
        <f>AL12/AL3</f>
        <v>3.8881824137228661E-2</v>
      </c>
    </row>
    <row r="15" spans="2:38" x14ac:dyDescent="0.25">
      <c r="B15" s="320"/>
      <c r="C15" s="6" t="s">
        <v>10</v>
      </c>
      <c r="D15" s="4"/>
      <c r="E15" s="8">
        <f t="shared" ref="E15:J15" si="6">(E12-D12)/(E3-D3)</f>
        <v>7.0571771291479388E-2</v>
      </c>
      <c r="F15" s="8">
        <f t="shared" si="6"/>
        <v>5.7463962863425741E-2</v>
      </c>
      <c r="G15" s="8">
        <f t="shared" si="6"/>
        <v>3.3559475350520181E-2</v>
      </c>
      <c r="H15" s="8">
        <f t="shared" si="6"/>
        <v>3.826134599580041E-2</v>
      </c>
      <c r="I15" s="8">
        <f t="shared" si="6"/>
        <v>3.2375253766426436E-2</v>
      </c>
      <c r="J15" s="8">
        <f t="shared" si="6"/>
        <v>4.4215180545321954E-2</v>
      </c>
      <c r="K15" s="8">
        <f t="shared" ref="K15:AE15" si="7">(K12-J12)/(K3-J3)</f>
        <v>3.6730080994537263E-2</v>
      </c>
      <c r="L15" s="8">
        <f t="shared" si="7"/>
        <v>6.0195926785251708E-2</v>
      </c>
      <c r="M15" s="8">
        <f t="shared" si="7"/>
        <v>4.9044740024186004E-2</v>
      </c>
      <c r="N15" s="8">
        <f t="shared" si="7"/>
        <v>5.6585365853655943E-2</v>
      </c>
      <c r="O15" s="8">
        <f>(O12-N12)/(O3-N3)</f>
        <v>6.3177000995375918E-2</v>
      </c>
      <c r="P15" s="8">
        <f>(P12-O12)/(P3-O3)</f>
        <v>4.4317398532212976E-2</v>
      </c>
      <c r="Q15" s="8">
        <f t="shared" si="7"/>
        <v>2.5167652859962204E-2</v>
      </c>
      <c r="R15" s="8">
        <f t="shared" si="7"/>
        <v>2.7758390965039546E-2</v>
      </c>
      <c r="S15" s="8">
        <f t="shared" si="7"/>
        <v>3.2241172950328002E-2</v>
      </c>
      <c r="T15" s="8">
        <f t="shared" si="7"/>
        <v>3.6413553933966135E-2</v>
      </c>
      <c r="U15" s="8">
        <f t="shared" si="7"/>
        <v>2.9844526366405524E-2</v>
      </c>
      <c r="V15" s="8">
        <f t="shared" si="7"/>
        <v>3.5640439656109441E-2</v>
      </c>
      <c r="W15" s="8">
        <f t="shared" si="7"/>
        <v>4.439952081461513E-2</v>
      </c>
      <c r="X15" s="8">
        <f t="shared" si="7"/>
        <v>2.9902056171757632E-2</v>
      </c>
      <c r="Y15" s="8">
        <f t="shared" si="7"/>
        <v>4.6084074655504674E-2</v>
      </c>
      <c r="Z15" s="8">
        <f t="shared" si="7"/>
        <v>3.3887532198173628E-2</v>
      </c>
      <c r="AA15" s="8">
        <f>(AA12-Z12)/(AA3-Z3)</f>
        <v>3.0405026365981306E-2</v>
      </c>
      <c r="AB15" s="8">
        <f t="shared" si="7"/>
        <v>2.6989452180982785E-2</v>
      </c>
      <c r="AC15" s="8" t="e">
        <f t="shared" si="7"/>
        <v>#DIV/0!</v>
      </c>
      <c r="AD15" s="8" t="e">
        <f t="shared" si="7"/>
        <v>#DIV/0!</v>
      </c>
      <c r="AE15" s="8" t="e">
        <f t="shared" si="7"/>
        <v>#DIV/0!</v>
      </c>
      <c r="AF15" s="8" t="e">
        <f>(AF12-AE12)/(AF3-AE3)</f>
        <v>#DIV/0!</v>
      </c>
      <c r="AG15" s="8" t="e">
        <f>(AG12-AF12)/(AG3-AF3)</f>
        <v>#DIV/0!</v>
      </c>
      <c r="AH15" s="8" t="e">
        <f>(AH12-AG12)/(AH3-AG3)</f>
        <v>#DIV/0!</v>
      </c>
      <c r="AI15" s="8" t="e">
        <f>(AI12-AH12)/(AI3-AH3)</f>
        <v>#DIV/0!</v>
      </c>
    </row>
    <row r="16" spans="2:38" x14ac:dyDescent="0.25">
      <c r="B16" s="320"/>
      <c r="C16" s="6" t="s">
        <v>11</v>
      </c>
      <c r="D16" s="4"/>
      <c r="E16" s="7">
        <f>(E11-$D$11)/(E3-$D$3)</f>
        <v>3.3386645341855169E-2</v>
      </c>
      <c r="F16" s="7">
        <f>(F11-D11)/(F3-D3)</f>
        <v>6.8598578552633571E-2</v>
      </c>
      <c r="G16" s="7">
        <f>(G11-D11)/(G3-D3)</f>
        <v>0.10484021410019076</v>
      </c>
      <c r="H16" s="7">
        <f>(H11-$D$11)/(H3-$D$3)</f>
        <v>9.995287581537253E-2</v>
      </c>
      <c r="I16" s="7">
        <f t="shared" ref="I16:N16" si="8">(I11-$D$11)/(I3-$D$3)</f>
        <v>0.10306373042392893</v>
      </c>
      <c r="J16" s="7">
        <f t="shared" si="8"/>
        <v>0.10361445783132517</v>
      </c>
      <c r="K16" s="7">
        <f t="shared" si="8"/>
        <v>0.10761227092703214</v>
      </c>
      <c r="L16" s="7">
        <f>(L11-$D$11)/(L3-$D$3)</f>
        <v>0.10644674926741408</v>
      </c>
      <c r="M16" s="7">
        <f t="shared" si="8"/>
        <v>0.10554058360021801</v>
      </c>
      <c r="N16" s="7">
        <f t="shared" si="8"/>
        <v>0.10594403316107862</v>
      </c>
      <c r="O16" s="7">
        <f>(O11-$D$11)/(O3-$D$3)</f>
        <v>0.10760422918878973</v>
      </c>
      <c r="P16" s="7">
        <f t="shared" ref="P16:AI16" si="9">(P11-$D$11)/(P3-$D$3)</f>
        <v>0.11885448056604438</v>
      </c>
      <c r="Q16" s="7">
        <f t="shared" si="9"/>
        <v>0.13200526625731929</v>
      </c>
      <c r="R16" s="7">
        <f t="shared" si="9"/>
        <v>0.14564025157232699</v>
      </c>
      <c r="S16" s="7">
        <f t="shared" si="9"/>
        <v>0.13903484875069602</v>
      </c>
      <c r="T16" s="7">
        <f t="shared" si="9"/>
        <v>0.1345254337768727</v>
      </c>
      <c r="U16" s="7">
        <f t="shared" si="9"/>
        <v>0.12897080820768353</v>
      </c>
      <c r="V16" s="7">
        <f t="shared" si="9"/>
        <v>0.12555829661092813</v>
      </c>
      <c r="W16" s="7">
        <f t="shared" si="9"/>
        <v>0.12489156491647005</v>
      </c>
      <c r="X16" s="7">
        <f t="shared" si="9"/>
        <v>0.12682144706327689</v>
      </c>
      <c r="Y16" s="7">
        <f t="shared" si="9"/>
        <v>0.12451287764141657</v>
      </c>
      <c r="Z16" s="7">
        <f t="shared" si="9"/>
        <v>0.12182663733549469</v>
      </c>
      <c r="AA16" s="7">
        <f t="shared" si="9"/>
        <v>0.11927686303006271</v>
      </c>
      <c r="AB16" s="7">
        <f t="shared" si="9"/>
        <v>5.7550265431945892E-2</v>
      </c>
      <c r="AC16" s="7">
        <f t="shared" si="9"/>
        <v>5.7550265431945892E-2</v>
      </c>
      <c r="AD16" s="7">
        <f t="shared" si="9"/>
        <v>5.7550265431945892E-2</v>
      </c>
      <c r="AE16" s="7">
        <f t="shared" si="9"/>
        <v>5.7550265431945892E-2</v>
      </c>
      <c r="AF16" s="7">
        <f t="shared" si="9"/>
        <v>5.7550265431945892E-2</v>
      </c>
      <c r="AG16" s="7">
        <f t="shared" si="9"/>
        <v>5.7550265431945892E-2</v>
      </c>
      <c r="AH16" s="7">
        <f t="shared" si="9"/>
        <v>5.7550265431945892E-2</v>
      </c>
      <c r="AI16" s="7">
        <f t="shared" si="9"/>
        <v>5.7550265431945892E-2</v>
      </c>
      <c r="AL16" s="20">
        <f>AL11/AL3</f>
        <v>0.11927686303006271</v>
      </c>
    </row>
    <row r="17" spans="1:38" x14ac:dyDescent="0.25">
      <c r="B17" s="320"/>
      <c r="C17" s="6" t="s">
        <v>12</v>
      </c>
      <c r="D17" s="4"/>
      <c r="E17" s="8">
        <f t="shared" ref="E17:J17" si="10">(E11-D11)/(E3-D3)</f>
        <v>3.3386645341855169E-2</v>
      </c>
      <c r="F17" s="8">
        <f t="shared" si="10"/>
        <v>7.7204984119226619E-2</v>
      </c>
      <c r="G17" s="8">
        <f t="shared" si="10"/>
        <v>0.12571234735414086</v>
      </c>
      <c r="H17" s="8">
        <f t="shared" si="10"/>
        <v>6.8852159620127626E-2</v>
      </c>
      <c r="I17" s="8">
        <f t="shared" si="10"/>
        <v>0.1164654343412684</v>
      </c>
      <c r="J17" s="8">
        <f t="shared" si="10"/>
        <v>0.10598638866011108</v>
      </c>
      <c r="K17" s="8">
        <f t="shared" ref="K17:AC17" si="11">(K11-J11)/(K3-J3)</f>
        <v>0.12605010359766414</v>
      </c>
      <c r="L17" s="8">
        <f t="shared" si="11"/>
        <v>9.5256509409635287E-2</v>
      </c>
      <c r="M17" s="8">
        <f t="shared" si="11"/>
        <v>9.8331318016932873E-2</v>
      </c>
      <c r="N17" s="8">
        <f t="shared" si="11"/>
        <v>0.11114982578397122</v>
      </c>
      <c r="O17" s="8">
        <f>(O11-N11)/(O3-N3)</f>
        <v>0.12699806780256559</v>
      </c>
      <c r="P17" s="8">
        <f>(P11-O11)/(P3-O3)</f>
        <v>0.21765397559096192</v>
      </c>
      <c r="Q17" s="8">
        <f t="shared" si="11"/>
        <v>0.25715976331362445</v>
      </c>
      <c r="R17" s="8">
        <f t="shared" si="11"/>
        <v>0.26096059894676032</v>
      </c>
      <c r="S17" s="8">
        <f t="shared" si="11"/>
        <v>6.5380011968878632E-2</v>
      </c>
      <c r="T17" s="8">
        <f t="shared" si="11"/>
        <v>8.1605375334155988E-2</v>
      </c>
      <c r="U17" s="8">
        <f t="shared" si="11"/>
        <v>6.6196505850297072E-2</v>
      </c>
      <c r="V17" s="8">
        <f t="shared" si="11"/>
        <v>5.4304059201216524E-2</v>
      </c>
      <c r="W17" s="8">
        <f t="shared" si="11"/>
        <v>0.11485474693022002</v>
      </c>
      <c r="X17" s="8">
        <f t="shared" si="11"/>
        <v>0.15366154245313429</v>
      </c>
      <c r="Y17" s="8">
        <f t="shared" si="11"/>
        <v>8.7493458922030601E-2</v>
      </c>
      <c r="Z17" s="8">
        <f t="shared" si="11"/>
        <v>7.7944669320578017E-2</v>
      </c>
      <c r="AA17" s="8">
        <f>(AA11-Z11)/(AA3-Z3)</f>
        <v>6.9860503384567646E-2</v>
      </c>
      <c r="AB17" s="8">
        <f t="shared" si="11"/>
        <v>6.1470671599486826E-2</v>
      </c>
      <c r="AC17" s="8" t="e">
        <f t="shared" si="11"/>
        <v>#DIV/0!</v>
      </c>
      <c r="AD17" s="8" t="e">
        <f t="shared" ref="AD17:AI17" si="12">(AD11-AC11)/(AD3-AC3)</f>
        <v>#DIV/0!</v>
      </c>
      <c r="AE17" s="8" t="e">
        <f t="shared" si="12"/>
        <v>#DIV/0!</v>
      </c>
      <c r="AF17" s="8" t="e">
        <f t="shared" si="12"/>
        <v>#DIV/0!</v>
      </c>
      <c r="AG17" s="8" t="e">
        <f t="shared" si="12"/>
        <v>#DIV/0!</v>
      </c>
      <c r="AH17" s="8" t="e">
        <f t="shared" si="12"/>
        <v>#DIV/0!</v>
      </c>
      <c r="AI17" s="8" t="e">
        <f t="shared" si="12"/>
        <v>#DIV/0!</v>
      </c>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J21" s="19"/>
      <c r="AL21" s="20"/>
    </row>
    <row r="22" spans="1:38"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J22" s="19"/>
    </row>
    <row r="23" spans="1:38" x14ac:dyDescent="0.25">
      <c r="AJ23" s="19"/>
      <c r="AL23" s="20"/>
    </row>
    <row r="24" spans="1:38" x14ac:dyDescent="0.25">
      <c r="AJ24" s="19"/>
    </row>
  </sheetData>
  <mergeCells count="1">
    <mergeCell ref="B2:B18"/>
  </mergeCells>
  <phoneticPr fontId="46" type="noConversion"/>
  <conditionalFormatting sqref="E16:AI16">
    <cfRule type="cellIs" dxfId="193" priority="4" operator="greaterThan">
      <formula>0.2</formula>
    </cfRule>
  </conditionalFormatting>
  <conditionalFormatting sqref="E14:AI14">
    <cfRule type="cellIs" dxfId="192" priority="1" operator="lessThan">
      <formula>0.15</formula>
    </cfRule>
    <cfRule type="cellIs" dxfId="191" priority="3" operator="greaterThan">
      <formula>0.15</formula>
    </cfRule>
  </conditionalFormatting>
  <conditionalFormatting sqref="E16:AI16">
    <cfRule type="cellIs" dxfId="190" priority="2" operator="lessThan">
      <formula>0.2</formula>
    </cfRule>
  </conditionalFormatting>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6"/>
  <sheetViews>
    <sheetView workbookViewId="0">
      <pane xSplit="4" ySplit="2" topLeftCell="O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3.85546875" customWidth="1"/>
    <col min="5" max="34" width="10.7109375" customWidth="1"/>
    <col min="35" max="35" width="13.5703125" customWidth="1"/>
    <col min="36" max="36" width="10.7109375" hidden="1" customWidth="1"/>
    <col min="37" max="37" width="12.5703125" hidden="1" customWidth="1"/>
    <col min="38" max="38" width="9.7109375" hidden="1" customWidth="1"/>
  </cols>
  <sheetData>
    <row r="1" spans="2:38" ht="26.25" customHeight="1" x14ac:dyDescent="0.25">
      <c r="D1" s="56"/>
    </row>
    <row r="2" spans="2:38" x14ac:dyDescent="0.25">
      <c r="B2" s="319" t="s">
        <v>28</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44897</v>
      </c>
      <c r="AK2" s="151">
        <v>44898</v>
      </c>
      <c r="AL2" s="151">
        <v>44899</v>
      </c>
    </row>
    <row r="3" spans="2:38" x14ac:dyDescent="0.25">
      <c r="B3" s="320"/>
      <c r="C3" s="3" t="s">
        <v>0</v>
      </c>
      <c r="D3" s="16">
        <f t="shared" ref="D3:H3" si="0">D4+D5+D6</f>
        <v>6077.1390000000001</v>
      </c>
      <c r="E3" s="16">
        <f t="shared" si="0"/>
        <v>6081.8469999999998</v>
      </c>
      <c r="F3" s="16">
        <f t="shared" si="0"/>
        <v>6100.3439999999991</v>
      </c>
      <c r="G3" s="16">
        <f t="shared" si="0"/>
        <v>6124.8090000000002</v>
      </c>
      <c r="H3" s="16">
        <f t="shared" si="0"/>
        <v>6137.3239999999996</v>
      </c>
      <c r="I3" s="16">
        <f>I4+I5+I6</f>
        <v>6152.3550000000005</v>
      </c>
      <c r="J3" s="16">
        <f>J4+J5+J6</f>
        <v>6172.3560000000007</v>
      </c>
      <c r="K3" s="16">
        <f t="shared" ref="K3:AI3" si="1">K4+K5+K6</f>
        <v>6186.6369999999997</v>
      </c>
      <c r="L3" s="16">
        <f t="shared" si="1"/>
        <v>6197.3119999999999</v>
      </c>
      <c r="M3" s="16">
        <f t="shared" si="1"/>
        <v>6215.0789999999997</v>
      </c>
      <c r="N3" s="16">
        <f t="shared" si="1"/>
        <v>6232.4970000000003</v>
      </c>
      <c r="O3" s="16">
        <f t="shared" si="1"/>
        <v>6234.75</v>
      </c>
      <c r="P3" s="16">
        <f t="shared" si="1"/>
        <v>6259.75</v>
      </c>
      <c r="Q3" s="16">
        <f t="shared" si="1"/>
        <v>6276.7960000000003</v>
      </c>
      <c r="R3" s="16">
        <f t="shared" si="1"/>
        <v>6303.6259999999993</v>
      </c>
      <c r="S3" s="16">
        <f t="shared" si="1"/>
        <v>6319.5640000000003</v>
      </c>
      <c r="T3" s="16">
        <f t="shared" si="1"/>
        <v>6339.1030000000001</v>
      </c>
      <c r="U3" s="16">
        <f t="shared" si="1"/>
        <v>6360.9939999999997</v>
      </c>
      <c r="V3" s="16">
        <f t="shared" si="1"/>
        <v>6380.2309999999998</v>
      </c>
      <c r="W3" s="16">
        <f t="shared" si="1"/>
        <v>6402.51</v>
      </c>
      <c r="X3" s="16">
        <f t="shared" si="1"/>
        <v>6419.5069999999996</v>
      </c>
      <c r="Y3" s="16">
        <f t="shared" si="1"/>
        <v>6446.9080000000004</v>
      </c>
      <c r="Z3" s="16">
        <f t="shared" si="1"/>
        <v>6463.5230000000001</v>
      </c>
      <c r="AA3" s="16">
        <f t="shared" si="1"/>
        <v>6484.6379999999999</v>
      </c>
      <c r="AB3" s="16">
        <f t="shared" si="1"/>
        <v>0</v>
      </c>
      <c r="AC3" s="16">
        <f t="shared" si="1"/>
        <v>0</v>
      </c>
      <c r="AD3" s="16">
        <f t="shared" si="1"/>
        <v>0</v>
      </c>
      <c r="AE3" s="16">
        <f t="shared" si="1"/>
        <v>0</v>
      </c>
      <c r="AF3" s="16">
        <f t="shared" si="1"/>
        <v>0</v>
      </c>
      <c r="AG3" s="16">
        <f t="shared" si="1"/>
        <v>0</v>
      </c>
      <c r="AH3" s="16">
        <f t="shared" si="1"/>
        <v>0</v>
      </c>
      <c r="AI3" s="16">
        <f t="shared" si="1"/>
        <v>0</v>
      </c>
      <c r="AJ3" s="19">
        <f>MAX(D3:AI3)</f>
        <v>6484.6379999999999</v>
      </c>
      <c r="AK3" s="19">
        <f>D3</f>
        <v>6077.1390000000001</v>
      </c>
      <c r="AL3" s="19">
        <f>AJ3-AK3</f>
        <v>407.4989999999998</v>
      </c>
    </row>
    <row r="4" spans="2:38" x14ac:dyDescent="0.25">
      <c r="B4" s="320"/>
      <c r="C4" s="3" t="s">
        <v>1</v>
      </c>
      <c r="D4" s="148">
        <v>2582.0230000000001</v>
      </c>
      <c r="E4" s="4">
        <v>2583.9969999999998</v>
      </c>
      <c r="F4" s="4">
        <v>2590.6759999999999</v>
      </c>
      <c r="G4" s="4">
        <v>6124.8090000000002</v>
      </c>
      <c r="H4" s="4">
        <v>6137.3239999999996</v>
      </c>
      <c r="I4" s="4">
        <v>2615.248</v>
      </c>
      <c r="J4" s="4">
        <v>2626.893</v>
      </c>
      <c r="K4" s="4">
        <v>6186.6369999999997</v>
      </c>
      <c r="L4" s="4">
        <v>2634.645</v>
      </c>
      <c r="M4" s="4">
        <v>6215.0789999999997</v>
      </c>
      <c r="N4" s="4">
        <v>2653.346</v>
      </c>
      <c r="O4" s="4">
        <v>2653.3510000000001</v>
      </c>
      <c r="P4" s="4">
        <v>2665.8809999999999</v>
      </c>
      <c r="Q4" s="4">
        <v>2670.875</v>
      </c>
      <c r="R4" s="4">
        <v>2685.49</v>
      </c>
      <c r="S4" s="4">
        <v>2691.2370000000001</v>
      </c>
      <c r="T4" s="4">
        <v>2699.8609999999999</v>
      </c>
      <c r="U4" s="4">
        <v>6360.9939999999997</v>
      </c>
      <c r="V4" s="4">
        <v>6380.2309999999998</v>
      </c>
      <c r="W4" s="4">
        <v>6402.51</v>
      </c>
      <c r="X4" s="4">
        <v>6419.5069999999996</v>
      </c>
      <c r="Y4" s="4">
        <v>6446.9080000000004</v>
      </c>
      <c r="Z4" s="4">
        <v>6463.5230000000001</v>
      </c>
      <c r="AA4" s="4">
        <v>6484.6379999999999</v>
      </c>
      <c r="AB4" s="4"/>
      <c r="AC4" s="4"/>
      <c r="AD4" s="4"/>
      <c r="AE4" s="4"/>
      <c r="AF4" s="4"/>
      <c r="AG4" s="4"/>
      <c r="AH4" s="4"/>
      <c r="AI4" s="4"/>
      <c r="AJ4" s="19">
        <f t="shared" ref="AJ4:AJ12" si="2">MAX(D4:AI4)</f>
        <v>6484.6379999999999</v>
      </c>
      <c r="AK4" s="19">
        <f t="shared" ref="AK4:AK12" si="3">D4</f>
        <v>2582.0230000000001</v>
      </c>
      <c r="AL4" s="19">
        <f t="shared" ref="AL4:AL12" si="4">AJ4-AK4</f>
        <v>3902.6149999999998</v>
      </c>
    </row>
    <row r="5" spans="2:38" x14ac:dyDescent="0.25">
      <c r="B5" s="320"/>
      <c r="C5" s="3" t="s">
        <v>2</v>
      </c>
      <c r="D5" s="148">
        <v>1602.1780000000001</v>
      </c>
      <c r="E5" s="4">
        <v>1602.1780000000001</v>
      </c>
      <c r="F5" s="4">
        <v>1608.126</v>
      </c>
      <c r="G5" s="4"/>
      <c r="H5" s="4"/>
      <c r="I5" s="4">
        <v>1621.713</v>
      </c>
      <c r="J5" s="4">
        <v>1626.395</v>
      </c>
      <c r="K5" s="4"/>
      <c r="L5" s="4">
        <v>1636.558</v>
      </c>
      <c r="M5" s="4"/>
      <c r="N5" s="4">
        <v>1646.1690000000001</v>
      </c>
      <c r="O5" s="4">
        <v>1646.991</v>
      </c>
      <c r="P5" s="4">
        <v>1652.511</v>
      </c>
      <c r="Q5" s="4">
        <v>1658.002</v>
      </c>
      <c r="R5" s="4">
        <v>1663.4169999999999</v>
      </c>
      <c r="S5" s="4">
        <v>1669.077</v>
      </c>
      <c r="T5" s="4">
        <v>1673.598</v>
      </c>
      <c r="U5" s="4"/>
      <c r="V5" s="4"/>
      <c r="W5" s="4"/>
      <c r="X5" s="4"/>
      <c r="Y5" s="4"/>
      <c r="Z5" s="4"/>
      <c r="AA5" s="4"/>
      <c r="AB5" s="4"/>
      <c r="AC5" s="4"/>
      <c r="AD5" s="4"/>
      <c r="AE5" s="4"/>
      <c r="AF5" s="4"/>
      <c r="AG5" s="4"/>
      <c r="AH5" s="4"/>
      <c r="AI5" s="4"/>
      <c r="AJ5" s="19">
        <f t="shared" si="2"/>
        <v>1673.598</v>
      </c>
      <c r="AK5" s="19">
        <f t="shared" si="3"/>
        <v>1602.1780000000001</v>
      </c>
      <c r="AL5" s="19">
        <f t="shared" si="4"/>
        <v>71.419999999999845</v>
      </c>
    </row>
    <row r="6" spans="2:38" x14ac:dyDescent="0.25">
      <c r="B6" s="320"/>
      <c r="C6" s="3" t="s">
        <v>3</v>
      </c>
      <c r="D6" s="148">
        <v>1892.9380000000001</v>
      </c>
      <c r="E6" s="4">
        <v>1895.672</v>
      </c>
      <c r="F6" s="4">
        <v>1901.5419999999999</v>
      </c>
      <c r="G6" s="4"/>
      <c r="H6" s="4"/>
      <c r="I6" s="4">
        <v>1915.394</v>
      </c>
      <c r="J6" s="4">
        <v>1919.068</v>
      </c>
      <c r="K6" s="4"/>
      <c r="L6" s="4">
        <v>1926.1089999999999</v>
      </c>
      <c r="M6" s="4"/>
      <c r="N6" s="4">
        <v>1932.982</v>
      </c>
      <c r="O6" s="4">
        <v>1934.4079999999999</v>
      </c>
      <c r="P6" s="4">
        <v>1941.3579999999999</v>
      </c>
      <c r="Q6" s="4">
        <v>1947.9190000000001</v>
      </c>
      <c r="R6" s="4">
        <v>1954.7190000000001</v>
      </c>
      <c r="S6" s="4">
        <v>1959.25</v>
      </c>
      <c r="T6" s="4">
        <v>1965.644</v>
      </c>
      <c r="U6" s="4"/>
      <c r="V6" s="4"/>
      <c r="W6" s="4"/>
      <c r="X6" s="4"/>
      <c r="Y6" s="4"/>
      <c r="Z6" s="4"/>
      <c r="AA6" s="4"/>
      <c r="AB6" s="4"/>
      <c r="AC6" s="4"/>
      <c r="AD6" s="4"/>
      <c r="AE6" s="4"/>
      <c r="AF6" s="4"/>
      <c r="AG6" s="4"/>
      <c r="AH6" s="4"/>
      <c r="AI6" s="4"/>
      <c r="AJ6" s="19">
        <f t="shared" si="2"/>
        <v>1965.644</v>
      </c>
      <c r="AK6" s="19">
        <f t="shared" si="3"/>
        <v>1892.9380000000001</v>
      </c>
      <c r="AL6" s="19">
        <f t="shared" si="4"/>
        <v>72.705999999999904</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48">
        <v>844.51800000000003</v>
      </c>
      <c r="E11" s="4">
        <v>844.654</v>
      </c>
      <c r="F11" s="4">
        <v>845.56299999999999</v>
      </c>
      <c r="G11" s="4">
        <v>847.00199999999995</v>
      </c>
      <c r="H11" s="4">
        <v>847.56899999999996</v>
      </c>
      <c r="I11" s="4">
        <v>848.221</v>
      </c>
      <c r="J11" s="4">
        <v>849.18100000000004</v>
      </c>
      <c r="K11" s="4">
        <v>849.67700000000002</v>
      </c>
      <c r="L11" s="4">
        <v>850.05399999999997</v>
      </c>
      <c r="M11" s="4">
        <v>850.81399999999996</v>
      </c>
      <c r="N11" s="4">
        <v>851.66600000000005</v>
      </c>
      <c r="O11" s="4">
        <v>851.71799999999996</v>
      </c>
      <c r="P11" s="4">
        <v>853.18299999999999</v>
      </c>
      <c r="Q11" s="4">
        <v>854.26700000000005</v>
      </c>
      <c r="R11" s="4">
        <v>856.18100000000004</v>
      </c>
      <c r="S11" s="4">
        <v>857.20799999999997</v>
      </c>
      <c r="T11" s="4">
        <v>858.23199999999997</v>
      </c>
      <c r="U11" s="4">
        <v>859.63699999999994</v>
      </c>
      <c r="V11" s="4">
        <v>860.673</v>
      </c>
      <c r="W11" s="4">
        <v>862.101</v>
      </c>
      <c r="X11" s="4">
        <v>863.06100000000004</v>
      </c>
      <c r="Y11" s="4">
        <v>864.86199999999997</v>
      </c>
      <c r="Z11" s="4">
        <v>866.00900000000001</v>
      </c>
      <c r="AA11" s="4">
        <v>867.80799999999999</v>
      </c>
      <c r="AB11" s="4"/>
      <c r="AC11" s="4"/>
      <c r="AD11" s="4"/>
      <c r="AE11" s="4"/>
      <c r="AF11" s="4"/>
      <c r="AG11" s="4"/>
      <c r="AH11" s="4"/>
      <c r="AI11" s="4"/>
      <c r="AJ11" s="19">
        <f t="shared" si="2"/>
        <v>867.80799999999999</v>
      </c>
      <c r="AK11" s="19">
        <f t="shared" si="3"/>
        <v>844.51800000000003</v>
      </c>
      <c r="AL11" s="19">
        <f t="shared" si="4"/>
        <v>23.289999999999964</v>
      </c>
    </row>
    <row r="12" spans="2:38" x14ac:dyDescent="0.25">
      <c r="B12" s="320"/>
      <c r="C12" s="3" t="s">
        <v>8</v>
      </c>
      <c r="D12" s="148">
        <v>1193.683</v>
      </c>
      <c r="E12" s="4">
        <v>1193.8009999999999</v>
      </c>
      <c r="F12" s="4">
        <v>1194.146</v>
      </c>
      <c r="G12" s="4">
        <v>1194.7429999999999</v>
      </c>
      <c r="H12" s="4">
        <v>1195.057</v>
      </c>
      <c r="I12" s="4">
        <v>1195.4570000000001</v>
      </c>
      <c r="J12" s="4">
        <v>1196.1959999999999</v>
      </c>
      <c r="K12" s="4">
        <v>1196.5899999999999</v>
      </c>
      <c r="L12" s="4">
        <v>1196.9000000000001</v>
      </c>
      <c r="M12" s="4">
        <v>1197.4480000000001</v>
      </c>
      <c r="N12" s="4">
        <v>1197.9059999999999</v>
      </c>
      <c r="O12" s="4">
        <v>1197.95</v>
      </c>
      <c r="P12" s="4">
        <v>1198.5740000000001</v>
      </c>
      <c r="Q12" s="4">
        <v>1198.991</v>
      </c>
      <c r="R12" s="4">
        <v>1199.7080000000001</v>
      </c>
      <c r="S12" s="4">
        <v>1200.1400000000001</v>
      </c>
      <c r="T12" s="4">
        <v>1200.6389999999999</v>
      </c>
      <c r="U12" s="4">
        <v>1201.162</v>
      </c>
      <c r="V12" s="4">
        <v>1201.807</v>
      </c>
      <c r="W12" s="4">
        <v>1202.3620000000001</v>
      </c>
      <c r="X12" s="4">
        <v>1202.826</v>
      </c>
      <c r="Y12" s="4">
        <v>1203.5889999999999</v>
      </c>
      <c r="Z12" s="4">
        <v>1203.9760000000001</v>
      </c>
      <c r="AA12" s="4">
        <v>1204.3789999999999</v>
      </c>
      <c r="AB12" s="4"/>
      <c r="AC12" s="4"/>
      <c r="AD12" s="4"/>
      <c r="AE12" s="4"/>
      <c r="AF12" s="4"/>
      <c r="AG12" s="4"/>
      <c r="AH12" s="4"/>
      <c r="AI12" s="4"/>
      <c r="AJ12" s="19">
        <f t="shared" si="2"/>
        <v>1204.3789999999999</v>
      </c>
      <c r="AK12" s="19">
        <f t="shared" si="3"/>
        <v>1193.683</v>
      </c>
      <c r="AL12" s="19">
        <f t="shared" si="4"/>
        <v>10.695999999999913</v>
      </c>
    </row>
    <row r="13" spans="2:38" x14ac:dyDescent="0.25">
      <c r="B13" s="320"/>
      <c r="C13" s="1"/>
      <c r="D13" s="4"/>
      <c r="E13" s="4"/>
      <c r="F13" s="4"/>
      <c r="G13" s="4"/>
      <c r="H13" s="4"/>
      <c r="I13" s="4"/>
      <c r="J13" s="4"/>
      <c r="K13" s="4"/>
      <c r="L13" s="4"/>
      <c r="M13" s="4"/>
      <c r="N13" s="4"/>
      <c r="O13" s="145"/>
      <c r="P13" s="4"/>
      <c r="Q13" s="4"/>
      <c r="R13" s="4"/>
      <c r="S13" s="4"/>
      <c r="T13" s="4"/>
      <c r="U13" s="145"/>
      <c r="V13" s="145"/>
      <c r="W13" s="4"/>
      <c r="X13" s="4"/>
      <c r="Y13" s="4"/>
      <c r="Z13" s="4"/>
      <c r="AA13" s="145"/>
      <c r="AB13" s="145"/>
      <c r="AC13" s="4"/>
      <c r="AD13" s="4"/>
      <c r="AE13" s="145"/>
      <c r="AF13" s="145"/>
      <c r="AG13" s="145"/>
      <c r="AH13" s="35"/>
      <c r="AI13" s="4"/>
    </row>
    <row r="14" spans="2:38" x14ac:dyDescent="0.25">
      <c r="B14" s="320"/>
      <c r="C14" s="6" t="s">
        <v>9</v>
      </c>
      <c r="D14" s="4"/>
      <c r="E14" s="7">
        <f t="shared" ref="E14:AH14" si="5">(E12-$D$12)/(E3-$D$3)</f>
        <v>2.5063721325392408E-2</v>
      </c>
      <c r="F14" s="7">
        <f t="shared" si="5"/>
        <v>1.9952596423184015E-2</v>
      </c>
      <c r="G14" s="7">
        <f t="shared" si="5"/>
        <v>2.2236207258232513E-2</v>
      </c>
      <c r="H14" s="7">
        <f t="shared" si="5"/>
        <v>2.2829608706488914E-2</v>
      </c>
      <c r="I14" s="7">
        <f>(I12-$D$12)/(I3-$D$3)</f>
        <v>2.3585407360137554E-2</v>
      </c>
      <c r="J14" s="7">
        <f>(J12-$D$12)/(J3-$D$3)</f>
        <v>2.6392345904616879E-2</v>
      </c>
      <c r="K14" s="7">
        <f t="shared" si="5"/>
        <v>2.6548430108311899E-2</v>
      </c>
      <c r="L14" s="7">
        <f t="shared" si="5"/>
        <v>2.6769740291081225E-2</v>
      </c>
      <c r="M14" s="7">
        <f t="shared" si="5"/>
        <v>2.7294475859069967E-2</v>
      </c>
      <c r="N14" s="7">
        <f t="shared" si="5"/>
        <v>2.7182378763886968E-2</v>
      </c>
      <c r="O14" s="7">
        <f t="shared" si="5"/>
        <v>2.7072983484655616E-2</v>
      </c>
      <c r="P14" s="7">
        <f t="shared" si="5"/>
        <v>2.6783709634140767E-2</v>
      </c>
      <c r="Q14" s="7">
        <f t="shared" si="5"/>
        <v>2.6585594294214521E-2</v>
      </c>
      <c r="R14" s="7">
        <f t="shared" si="5"/>
        <v>2.6601968324893317E-2</v>
      </c>
      <c r="S14" s="7">
        <f t="shared" si="5"/>
        <v>2.6635041765494905E-2</v>
      </c>
      <c r="T14" s="7">
        <f t="shared" si="5"/>
        <v>2.6553266861095055E-2</v>
      </c>
      <c r="U14" s="7">
        <f t="shared" si="5"/>
        <v>2.6347959345440642E-2</v>
      </c>
      <c r="V14" s="7">
        <f t="shared" si="5"/>
        <v>2.6803742757974584E-2</v>
      </c>
      <c r="W14" s="7">
        <f t="shared" si="5"/>
        <v>2.6674165798427286E-2</v>
      </c>
      <c r="X14" s="7">
        <f t="shared" si="5"/>
        <v>2.6705182727357821E-2</v>
      </c>
      <c r="Y14" s="7">
        <f t="shared" si="5"/>
        <v>2.6789698433346068E-2</v>
      </c>
      <c r="Z14" s="7">
        <f t="shared" si="5"/>
        <v>2.6639301834444799E-2</v>
      </c>
      <c r="AA14" s="7">
        <f t="shared" si="5"/>
        <v>2.6247917172802677E-2</v>
      </c>
      <c r="AB14" s="7">
        <f t="shared" si="5"/>
        <v>0.19642186890903762</v>
      </c>
      <c r="AC14" s="7">
        <f t="shared" si="5"/>
        <v>0.19642186890903762</v>
      </c>
      <c r="AD14" s="7">
        <f t="shared" si="5"/>
        <v>0.19642186890903762</v>
      </c>
      <c r="AE14" s="7">
        <f t="shared" si="5"/>
        <v>0.19642186890903762</v>
      </c>
      <c r="AF14" s="7">
        <f t="shared" si="5"/>
        <v>0.19642186890903762</v>
      </c>
      <c r="AG14" s="7">
        <f t="shared" si="5"/>
        <v>0.19642186890903762</v>
      </c>
      <c r="AH14" s="36">
        <f t="shared" si="5"/>
        <v>0.19642186890903762</v>
      </c>
      <c r="AI14" s="36">
        <f>(AI12-$D$12)/(AI3-$D$3)</f>
        <v>0.19642186890903762</v>
      </c>
      <c r="AL14" s="20">
        <f>AL12/AL3</f>
        <v>2.6247917172802677E-2</v>
      </c>
    </row>
    <row r="15" spans="2:38" x14ac:dyDescent="0.25">
      <c r="B15" s="320"/>
      <c r="C15" s="322" t="s">
        <v>10</v>
      </c>
      <c r="D15" s="323"/>
      <c r="E15" s="8">
        <f t="shared" ref="E15:H15" si="6">(E12-D12)/(E3-D3)</f>
        <v>2.5063721325392408E-2</v>
      </c>
      <c r="F15" s="8">
        <f t="shared" si="6"/>
        <v>1.8651673244311981E-2</v>
      </c>
      <c r="G15" s="8">
        <f t="shared" si="6"/>
        <v>2.4402207234823392E-2</v>
      </c>
      <c r="H15" s="8">
        <f t="shared" si="6"/>
        <v>2.5089892129452084E-2</v>
      </c>
      <c r="I15" s="8">
        <f>(I12-H12)/(I3-H3)</f>
        <v>2.6611669216956162E-2</v>
      </c>
      <c r="J15" s="8">
        <f>(J12-I12)/(J3-I3)</f>
        <v>3.6948152592360277E-2</v>
      </c>
      <c r="K15" s="8">
        <f>(K12-J12)/(K3-J3)</f>
        <v>2.7589104404455708E-2</v>
      </c>
      <c r="L15" s="8">
        <f t="shared" ref="L15:AI15" si="7">(L12-K12)/(L3-K3)</f>
        <v>2.9039812646385717E-2</v>
      </c>
      <c r="M15" s="8">
        <f t="shared" si="7"/>
        <v>3.0843698992514618E-2</v>
      </c>
      <c r="N15" s="8">
        <f t="shared" si="7"/>
        <v>2.629463773107367E-2</v>
      </c>
      <c r="O15" s="8">
        <f t="shared" si="7"/>
        <v>1.9529516200666768E-2</v>
      </c>
      <c r="P15" s="8">
        <f t="shared" si="7"/>
        <v>2.4960000000000947E-2</v>
      </c>
      <c r="Q15" s="8">
        <f t="shared" si="7"/>
        <v>2.446321717704503E-2</v>
      </c>
      <c r="R15" s="8">
        <f t="shared" si="7"/>
        <v>2.6723816623187645E-2</v>
      </c>
      <c r="S15" s="8">
        <f t="shared" si="7"/>
        <v>2.7105031998995416E-2</v>
      </c>
      <c r="T15" s="8">
        <f t="shared" si="7"/>
        <v>2.5538666257219018E-2</v>
      </c>
      <c r="U15" s="8">
        <f t="shared" si="7"/>
        <v>2.3891096797777501E-2</v>
      </c>
      <c r="V15" s="8">
        <f t="shared" si="7"/>
        <v>3.3529136559753557E-2</v>
      </c>
      <c r="W15" s="8">
        <f t="shared" si="7"/>
        <v>2.4911351496927709E-2</v>
      </c>
      <c r="X15" s="8">
        <f t="shared" si="7"/>
        <v>2.7298935106192766E-2</v>
      </c>
      <c r="Y15" s="8">
        <f t="shared" si="7"/>
        <v>2.7845699062074344E-2</v>
      </c>
      <c r="Z15" s="8">
        <f t="shared" si="7"/>
        <v>2.32922058381087E-2</v>
      </c>
      <c r="AA15" s="8">
        <f>(AA12-Z12)/(AA3-Z3)</f>
        <v>1.9085957849860138E-2</v>
      </c>
      <c r="AB15" s="8">
        <f t="shared" si="7"/>
        <v>0.18572802367688063</v>
      </c>
      <c r="AC15" s="8" t="e">
        <f t="shared" si="7"/>
        <v>#DIV/0!</v>
      </c>
      <c r="AD15" s="8" t="e">
        <f t="shared" si="7"/>
        <v>#DIV/0!</v>
      </c>
      <c r="AE15" s="8" t="e">
        <f t="shared" si="7"/>
        <v>#DIV/0!</v>
      </c>
      <c r="AF15" s="8" t="e">
        <f t="shared" si="7"/>
        <v>#DIV/0!</v>
      </c>
      <c r="AG15" s="8" t="e">
        <f t="shared" si="7"/>
        <v>#DIV/0!</v>
      </c>
      <c r="AH15" s="37" t="e">
        <f t="shared" si="7"/>
        <v>#DIV/0!</v>
      </c>
      <c r="AI15" s="37" t="e">
        <f t="shared" si="7"/>
        <v>#DIV/0!</v>
      </c>
    </row>
    <row r="16" spans="2:38" x14ac:dyDescent="0.25">
      <c r="B16" s="320"/>
      <c r="C16" s="6" t="s">
        <v>11</v>
      </c>
      <c r="D16" s="4"/>
      <c r="E16" s="7">
        <f>(E11-$D$11)/(E3-$D$3)</f>
        <v>2.8887000849612994E-2</v>
      </c>
      <c r="F16" s="7">
        <f>(F11-D11)/(F3-D3)</f>
        <v>4.503339797457459E-2</v>
      </c>
      <c r="G16" s="7">
        <f>(G11-D11)/(G3-D3)</f>
        <v>5.210824417872708E-2</v>
      </c>
      <c r="H16" s="7">
        <f>(H11-D11)/(H3-D3)</f>
        <v>5.0693694442136027E-2</v>
      </c>
      <c r="I16" s="7">
        <f>(I11-D11)/(I3-D3)</f>
        <v>4.9231546479471887E-2</v>
      </c>
      <c r="J16" s="7">
        <f>(J11-D11)/(J3-D3)</f>
        <v>4.8972347374943381E-2</v>
      </c>
      <c r="K16" s="7">
        <f>(K11-D11)/(K3-D3)</f>
        <v>4.711501579937543E-2</v>
      </c>
      <c r="L16" s="7">
        <f>(L11-D11)/(L3-D3)</f>
        <v>4.6066920190058959E-2</v>
      </c>
      <c r="M16" s="7">
        <f>(M11-D11)/(M3-D3)</f>
        <v>4.5643033202841479E-2</v>
      </c>
      <c r="N16" s="7">
        <f>(N11-D11)/(N3-D3)</f>
        <v>4.6009861095019353E-2</v>
      </c>
      <c r="O16" s="7">
        <f>(O11-D11)/(O3-D3)</f>
        <v>4.5682090717018085E-2</v>
      </c>
      <c r="P16" s="7">
        <f>(P11-D11)/(P3-D3)</f>
        <v>4.7450591694914161E-2</v>
      </c>
      <c r="Q16" s="7">
        <f>(Q11-D11)/(Q3-D3)</f>
        <v>4.8828741291314683E-2</v>
      </c>
      <c r="R16" s="7">
        <f>(R11-D11)/(R3-D3)</f>
        <v>5.1495229306759566E-2</v>
      </c>
      <c r="S16" s="7">
        <f>(S11-D11)/(S3-D3)</f>
        <v>5.2346086418479661E-2</v>
      </c>
      <c r="T16" s="7">
        <f>(T11-D11)/(T3-D3)</f>
        <v>5.2350704676978305E-2</v>
      </c>
      <c r="U16" s="7">
        <f>(U11-D11)/(U3-D3)</f>
        <v>5.3263109686283269E-2</v>
      </c>
      <c r="V16" s="7">
        <f>(V11-D11)/(V3-D3)</f>
        <v>5.3300647988069605E-2</v>
      </c>
      <c r="W16" s="7">
        <f>(W11-D11)/(W3-D3)</f>
        <v>5.4039849894428102E-2</v>
      </c>
      <c r="X16" s="7">
        <f>(X11-D11)/(X3-D3)</f>
        <v>5.4161019721469396E-2</v>
      </c>
      <c r="Y16" s="7">
        <f>(Y11-D11)/(Y3-D3)</f>
        <v>5.5018132942458463E-2</v>
      </c>
      <c r="Z16" s="7">
        <f>(Z11-D11)/(Z3-D3)</f>
        <v>5.5620833160793366E-2</v>
      </c>
      <c r="AA16" s="7">
        <f>(AA11-D11)/(AA3-D3)</f>
        <v>5.7153514487152057E-2</v>
      </c>
      <c r="AB16" s="7">
        <f>(AB11-D11)/(AB3-D3)</f>
        <v>0.1389663787515803</v>
      </c>
      <c r="AC16" s="7">
        <f>(AC11-D11)/(AC3-D3)</f>
        <v>0.1389663787515803</v>
      </c>
      <c r="AD16" s="7">
        <f>(AD11-D11)/(AD3-D3)</f>
        <v>0.1389663787515803</v>
      </c>
      <c r="AE16" s="7">
        <f>(AE11-D11)/(AE3-D3)</f>
        <v>0.1389663787515803</v>
      </c>
      <c r="AF16" s="7">
        <f>(AF11-E11)/(AF3-E3)</f>
        <v>0.13888116554066554</v>
      </c>
      <c r="AG16" s="7">
        <f>(AG11-D11)/(AG3-D3)</f>
        <v>0.1389663787515803</v>
      </c>
      <c r="AH16" s="36">
        <f>(AH11-G11)/(AH3-G3)</f>
        <v>0.13829035321754521</v>
      </c>
      <c r="AI16" s="36">
        <f>(AI11-H11)/(AI3-H3)</f>
        <v>0.13810074227790484</v>
      </c>
      <c r="AL16" s="20">
        <f>AL11/AL3</f>
        <v>5.7153514487152057E-2</v>
      </c>
    </row>
    <row r="17" spans="1:38" x14ac:dyDescent="0.25">
      <c r="B17" s="320"/>
      <c r="C17" s="322" t="s">
        <v>99</v>
      </c>
      <c r="D17" s="323"/>
      <c r="E17" s="8">
        <f t="shared" ref="E17:H17" si="8">(E11-D11)/(E3-D3)</f>
        <v>2.8887000849612994E-2</v>
      </c>
      <c r="F17" s="8">
        <f t="shared" si="8"/>
        <v>4.9143104287182889E-2</v>
      </c>
      <c r="G17" s="8">
        <f t="shared" si="8"/>
        <v>5.8818720621291745E-2</v>
      </c>
      <c r="H17" s="8">
        <f t="shared" si="8"/>
        <v>4.5305633240114551E-2</v>
      </c>
      <c r="I17" s="8">
        <f>(I11-H11)/(I3-H3)</f>
        <v>4.3377020823631589E-2</v>
      </c>
      <c r="J17" s="8">
        <f>(J11-I11)/(J3-I3)</f>
        <v>4.7997600119995328E-2</v>
      </c>
      <c r="K17" s="8">
        <f>(K11-J11)/(K3-J3)</f>
        <v>3.4731461382257141E-2</v>
      </c>
      <c r="L17" s="8">
        <f t="shared" ref="L17:AC17" si="9">(L11-K11)/(L3-K3)</f>
        <v>3.5316159250580445E-2</v>
      </c>
      <c r="M17" s="8">
        <f t="shared" si="9"/>
        <v>4.2775932909326186E-2</v>
      </c>
      <c r="N17" s="8">
        <f t="shared" si="9"/>
        <v>4.8914915604550524E-2</v>
      </c>
      <c r="O17" s="8">
        <f>(O11-N11)/(O3-N3)</f>
        <v>2.3080337327968981E-2</v>
      </c>
      <c r="P17" s="8">
        <f>(P11-O11)/(P3-O3)</f>
        <v>5.8600000000001276E-2</v>
      </c>
      <c r="Q17" s="8">
        <f t="shared" si="9"/>
        <v>6.3592631702454674E-2</v>
      </c>
      <c r="R17" s="8">
        <f t="shared" si="9"/>
        <v>7.1338054416699867E-2</v>
      </c>
      <c r="S17" s="8">
        <f t="shared" si="9"/>
        <v>6.4437194127234587E-2</v>
      </c>
      <c r="T17" s="8">
        <f t="shared" si="9"/>
        <v>5.2408004503813575E-2</v>
      </c>
      <c r="U17" s="8">
        <f t="shared" si="9"/>
        <v>6.4181627152711029E-2</v>
      </c>
      <c r="V17" s="8">
        <f t="shared" si="9"/>
        <v>5.385455112543816E-2</v>
      </c>
      <c r="W17" s="8">
        <f t="shared" si="9"/>
        <v>6.4096234121817336E-2</v>
      </c>
      <c r="X17" s="8">
        <f t="shared" si="9"/>
        <v>5.6480555392132197E-2</v>
      </c>
      <c r="Y17" s="8">
        <f t="shared" si="9"/>
        <v>6.5727528192397411E-2</v>
      </c>
      <c r="Z17" s="8">
        <f t="shared" si="9"/>
        <v>6.9034005416795857E-2</v>
      </c>
      <c r="AA17" s="8">
        <f>(AA11-Z11)/(AA3-Z3)</f>
        <v>8.5200094719393646E-2</v>
      </c>
      <c r="AB17" s="8">
        <f t="shared" si="9"/>
        <v>0.13382520350403523</v>
      </c>
      <c r="AC17" s="8" t="e">
        <f t="shared" si="9"/>
        <v>#DIV/0!</v>
      </c>
      <c r="AD17" s="8" t="e">
        <f t="shared" ref="AD17:AI17" si="10">(AD11-AC11)/(AD3-AC3)</f>
        <v>#DIV/0!</v>
      </c>
      <c r="AE17" s="8" t="e">
        <f t="shared" si="10"/>
        <v>#DIV/0!</v>
      </c>
      <c r="AF17" s="8" t="e">
        <f t="shared" si="10"/>
        <v>#DIV/0!</v>
      </c>
      <c r="AG17" s="8" t="e">
        <f t="shared" si="10"/>
        <v>#DIV/0!</v>
      </c>
      <c r="AH17" s="37" t="e">
        <f t="shared" si="10"/>
        <v>#DIV/0!</v>
      </c>
      <c r="AI17" s="37" t="e">
        <f t="shared" si="10"/>
        <v>#DIV/0!</v>
      </c>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ht="10.5" customHeight="1"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hidden="1"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3">
        <f t="shared" ref="AB20:AG20" si="11">AB3-AA3</f>
        <v>-6484.6379999999999</v>
      </c>
      <c r="AC20" s="133">
        <f t="shared" si="11"/>
        <v>0</v>
      </c>
      <c r="AD20" s="133">
        <f t="shared" si="11"/>
        <v>0</v>
      </c>
      <c r="AE20" s="133">
        <f t="shared" si="11"/>
        <v>0</v>
      </c>
      <c r="AF20" s="133">
        <f t="shared" si="11"/>
        <v>0</v>
      </c>
      <c r="AG20" s="133">
        <f t="shared" si="11"/>
        <v>0</v>
      </c>
      <c r="AH20" s="13"/>
    </row>
    <row r="21" spans="1:38" hidden="1"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3">
        <f t="shared" ref="AB21:AG22" si="12">AB11-AA11</f>
        <v>-867.80799999999999</v>
      </c>
      <c r="AC21" s="133">
        <f t="shared" si="12"/>
        <v>0</v>
      </c>
      <c r="AD21" s="133">
        <f t="shared" si="12"/>
        <v>0</v>
      </c>
      <c r="AE21" s="133">
        <f t="shared" si="12"/>
        <v>0</v>
      </c>
      <c r="AF21" s="133">
        <f t="shared" si="12"/>
        <v>0</v>
      </c>
      <c r="AG21" s="133">
        <f t="shared" si="12"/>
        <v>0</v>
      </c>
      <c r="AH21" s="13"/>
    </row>
    <row r="22" spans="1:38" hidden="1"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3">
        <f t="shared" si="12"/>
        <v>-1204.3789999999999</v>
      </c>
      <c r="AC22" s="133">
        <f t="shared" si="12"/>
        <v>0</v>
      </c>
      <c r="AD22" s="133">
        <f t="shared" si="12"/>
        <v>0</v>
      </c>
      <c r="AE22" s="133">
        <f t="shared" si="12"/>
        <v>0</v>
      </c>
      <c r="AF22" s="133">
        <f t="shared" si="12"/>
        <v>0</v>
      </c>
      <c r="AG22" s="133">
        <f t="shared" si="12"/>
        <v>0</v>
      </c>
      <c r="AH22" s="13"/>
      <c r="AJ22" s="19"/>
      <c r="AK22" s="19"/>
      <c r="AL22" s="19"/>
    </row>
    <row r="23" spans="1:38" hidden="1"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J23" s="19"/>
      <c r="AK23" s="19"/>
      <c r="AL23" s="19"/>
    </row>
    <row r="24" spans="1:38" hidden="1"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J24" s="19"/>
      <c r="AK24" s="19"/>
      <c r="AL24" s="19"/>
    </row>
    <row r="25" spans="1:38"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J25" s="19"/>
      <c r="AK25" s="19"/>
      <c r="AL25" s="19"/>
    </row>
    <row r="26" spans="1:3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J26" s="19"/>
      <c r="AK26" s="19"/>
      <c r="AL26" s="19"/>
    </row>
    <row r="27" spans="1:3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J27" s="19"/>
      <c r="AK27" s="19"/>
      <c r="AL27" s="19"/>
    </row>
    <row r="28" spans="1:3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J28" s="19"/>
      <c r="AK28" s="19"/>
      <c r="AL28" s="19"/>
    </row>
    <row r="29" spans="1:3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J29" s="19"/>
      <c r="AK29" s="19"/>
      <c r="AL29" s="19"/>
    </row>
    <row r="30" spans="1:3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J30" s="19"/>
      <c r="AK30" s="19"/>
      <c r="AL30" s="19"/>
    </row>
    <row r="31" spans="1:3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J31" s="19"/>
      <c r="AK31" s="19"/>
      <c r="AL31" s="19"/>
    </row>
    <row r="32" spans="1:3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J32" s="19"/>
    </row>
    <row r="33" spans="1:3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J33" s="19"/>
      <c r="AL33" s="20"/>
    </row>
    <row r="34" spans="1:3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J34" s="19"/>
    </row>
    <row r="35" spans="1:38" x14ac:dyDescent="0.25">
      <c r="AJ35" s="19"/>
      <c r="AL35" s="20"/>
    </row>
    <row r="36" spans="1:38" x14ac:dyDescent="0.25">
      <c r="AJ36" s="19"/>
    </row>
  </sheetData>
  <mergeCells count="3">
    <mergeCell ref="B2:B18"/>
    <mergeCell ref="C15:D15"/>
    <mergeCell ref="C17:D17"/>
  </mergeCells>
  <conditionalFormatting sqref="E16:AI16">
    <cfRule type="cellIs" dxfId="189" priority="4" operator="greaterThan">
      <formula>0.2</formula>
    </cfRule>
  </conditionalFormatting>
  <conditionalFormatting sqref="E14:AI14">
    <cfRule type="cellIs" dxfId="188" priority="1" operator="lessThan">
      <formula>0.15</formula>
    </cfRule>
    <cfRule type="cellIs" dxfId="187" priority="3" operator="greaterThan">
      <formula>0.15</formula>
    </cfRule>
  </conditionalFormatting>
  <conditionalFormatting sqref="E16:AI16">
    <cfRule type="cellIs" dxfId="186" priority="2" operator="lessThan">
      <formula>0.2</formula>
    </cfRule>
  </conditionalFormatting>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1"/>
  <sheetViews>
    <sheetView zoomScaleNormal="100" workbookViewId="0">
      <pane xSplit="4" ySplit="2" topLeftCell="O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2.7109375" customWidth="1"/>
    <col min="5" max="34" width="10.7109375" customWidth="1"/>
    <col min="35" max="35" width="10.140625" bestFit="1" customWidth="1"/>
    <col min="36" max="37" width="8.5703125" hidden="1" customWidth="1"/>
    <col min="38" max="38" width="10.28515625" hidden="1" customWidth="1"/>
  </cols>
  <sheetData>
    <row r="1" spans="2:38" ht="26.25" customHeight="1" x14ac:dyDescent="0.25"/>
    <row r="2" spans="2:38" x14ac:dyDescent="0.25">
      <c r="B2" s="319" t="s">
        <v>101</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row>
    <row r="3" spans="2:38" x14ac:dyDescent="0.25">
      <c r="B3" s="320"/>
      <c r="C3" s="3" t="s">
        <v>0</v>
      </c>
      <c r="D3" s="16">
        <f t="shared" ref="D3:J3" si="0">D4+D5+D6</f>
        <v>7715.8689999999997</v>
      </c>
      <c r="E3" s="16">
        <f t="shared" si="0"/>
        <v>7722.1170000000002</v>
      </c>
      <c r="F3" s="16">
        <f t="shared" si="0"/>
        <v>7736.8009999999995</v>
      </c>
      <c r="G3" s="16">
        <f t="shared" si="0"/>
        <v>7757.152</v>
      </c>
      <c r="H3" s="16">
        <f t="shared" si="0"/>
        <v>7775.38</v>
      </c>
      <c r="I3" s="16">
        <f t="shared" si="0"/>
        <v>7790.82</v>
      </c>
      <c r="J3" s="16">
        <f t="shared" si="0"/>
        <v>7808.0040000000008</v>
      </c>
      <c r="K3" s="16">
        <f t="shared" ref="K3:AI3" si="1">K4+K5+K6</f>
        <v>7828.2669999999998</v>
      </c>
      <c r="L3" s="16">
        <f t="shared" si="1"/>
        <v>7844.5609999999997</v>
      </c>
      <c r="M3" s="16">
        <f t="shared" si="1"/>
        <v>7859.0839999999998</v>
      </c>
      <c r="N3" s="16">
        <f t="shared" si="1"/>
        <v>7873.5969999999998</v>
      </c>
      <c r="O3" s="16">
        <f t="shared" si="1"/>
        <v>7880.1689999999999</v>
      </c>
      <c r="P3" s="16">
        <f t="shared" si="1"/>
        <v>7912.7350000000006</v>
      </c>
      <c r="Q3" s="16">
        <f t="shared" si="1"/>
        <v>7929.2359999999999</v>
      </c>
      <c r="R3" s="16">
        <f t="shared" si="1"/>
        <v>7968.0770000000002</v>
      </c>
      <c r="S3" s="16">
        <f t="shared" si="1"/>
        <v>7993.7620000000006</v>
      </c>
      <c r="T3" s="16">
        <f t="shared" si="1"/>
        <v>8017.0069999999996</v>
      </c>
      <c r="U3" s="16">
        <f t="shared" si="1"/>
        <v>8042.2380000000003</v>
      </c>
      <c r="V3" s="16">
        <f t="shared" si="1"/>
        <v>8057.14</v>
      </c>
      <c r="W3" s="16">
        <f t="shared" si="1"/>
        <v>8083.2579999999998</v>
      </c>
      <c r="X3" s="16">
        <f t="shared" si="1"/>
        <v>8106.6480000000001</v>
      </c>
      <c r="Y3" s="16">
        <f t="shared" si="1"/>
        <v>8132.7129999999997</v>
      </c>
      <c r="Z3" s="16">
        <f t="shared" si="1"/>
        <v>8155.9870000000001</v>
      </c>
      <c r="AA3" s="16">
        <f t="shared" si="1"/>
        <v>8181.2849999999999</v>
      </c>
      <c r="AB3" s="16">
        <f t="shared" si="1"/>
        <v>0</v>
      </c>
      <c r="AC3" s="16">
        <f t="shared" si="1"/>
        <v>0</v>
      </c>
      <c r="AD3" s="16">
        <f t="shared" si="1"/>
        <v>0</v>
      </c>
      <c r="AE3" s="16">
        <f t="shared" si="1"/>
        <v>0</v>
      </c>
      <c r="AF3" s="16">
        <f t="shared" si="1"/>
        <v>0</v>
      </c>
      <c r="AG3" s="16">
        <f t="shared" si="1"/>
        <v>0</v>
      </c>
      <c r="AH3" s="16">
        <f t="shared" si="1"/>
        <v>0</v>
      </c>
      <c r="AI3" s="16">
        <f t="shared" si="1"/>
        <v>0</v>
      </c>
      <c r="AJ3" s="16">
        <f>MAX(D3:AI3)</f>
        <v>8181.2849999999999</v>
      </c>
      <c r="AK3" s="16">
        <f>D3</f>
        <v>7715.8689999999997</v>
      </c>
      <c r="AL3" s="16">
        <f>AJ3-AK3</f>
        <v>465.41600000000017</v>
      </c>
    </row>
    <row r="4" spans="2:38" x14ac:dyDescent="0.25">
      <c r="B4" s="320"/>
      <c r="C4" s="3" t="s">
        <v>1</v>
      </c>
      <c r="D4" s="148">
        <v>3601.7640000000001</v>
      </c>
      <c r="E4" s="4">
        <v>3604.69</v>
      </c>
      <c r="F4" s="4">
        <v>3611.6559999999999</v>
      </c>
      <c r="G4" s="4">
        <v>7757.152</v>
      </c>
      <c r="H4" s="4">
        <v>7775.38</v>
      </c>
      <c r="I4" s="4">
        <v>3636.652</v>
      </c>
      <c r="J4" s="4">
        <v>3645.07</v>
      </c>
      <c r="K4" s="4">
        <v>7828.2669999999998</v>
      </c>
      <c r="L4" s="4">
        <v>3662.212</v>
      </c>
      <c r="M4" s="4">
        <v>7859.0839999999998</v>
      </c>
      <c r="N4" s="4">
        <v>3675.848</v>
      </c>
      <c r="O4" s="4">
        <v>3678.7289999999998</v>
      </c>
      <c r="P4" s="4">
        <v>3694.7220000000002</v>
      </c>
      <c r="Q4" s="4">
        <v>3700.8429999999998</v>
      </c>
      <c r="R4" s="4">
        <v>3719.5590000000002</v>
      </c>
      <c r="S4" s="4">
        <v>3732.8029999999999</v>
      </c>
      <c r="T4" s="4">
        <v>3744.931</v>
      </c>
      <c r="U4" s="4">
        <v>8042.2380000000003</v>
      </c>
      <c r="V4" s="4">
        <v>8057.14</v>
      </c>
      <c r="W4" s="4">
        <v>8083.2579999999998</v>
      </c>
      <c r="X4" s="4">
        <v>8106.6480000000001</v>
      </c>
      <c r="Y4" s="4">
        <v>8132.7129999999997</v>
      </c>
      <c r="Z4" s="4">
        <v>8155.9870000000001</v>
      </c>
      <c r="AA4" s="4">
        <v>8181.2849999999999</v>
      </c>
      <c r="AB4" s="4"/>
      <c r="AC4" s="4"/>
      <c r="AD4" s="4"/>
      <c r="AE4" s="4"/>
      <c r="AF4" s="4"/>
      <c r="AG4" s="4"/>
      <c r="AH4" s="4"/>
      <c r="AI4" s="4"/>
      <c r="AJ4" s="16">
        <f t="shared" ref="AJ4:AJ12" si="2">MAX(D4:AI4)</f>
        <v>8181.2849999999999</v>
      </c>
      <c r="AK4" s="16">
        <f t="shared" ref="AK4:AK11" si="3">D4</f>
        <v>3601.7640000000001</v>
      </c>
      <c r="AL4" s="16">
        <f t="shared" ref="AL4:AL12" si="4">AJ4-AK4</f>
        <v>4579.5209999999997</v>
      </c>
    </row>
    <row r="5" spans="2:38" x14ac:dyDescent="0.25">
      <c r="B5" s="320"/>
      <c r="C5" s="3" t="s">
        <v>2</v>
      </c>
      <c r="D5" s="148">
        <v>1955.079</v>
      </c>
      <c r="E5" s="4">
        <v>1955.079</v>
      </c>
      <c r="F5" s="4">
        <v>1960.942</v>
      </c>
      <c r="G5" s="4"/>
      <c r="H5" s="4"/>
      <c r="I5" s="4">
        <v>1976.8889999999999</v>
      </c>
      <c r="J5" s="4">
        <v>1981.605</v>
      </c>
      <c r="K5" s="4"/>
      <c r="L5" s="4">
        <v>1992.9390000000001</v>
      </c>
      <c r="M5" s="4"/>
      <c r="N5" s="4">
        <v>2001.2760000000001</v>
      </c>
      <c r="O5" s="4">
        <v>2003.73</v>
      </c>
      <c r="P5" s="4">
        <v>2011.229</v>
      </c>
      <c r="Q5" s="4">
        <v>2018.5940000000001</v>
      </c>
      <c r="R5" s="4">
        <v>2026.2539999999999</v>
      </c>
      <c r="S5" s="4">
        <v>2033.644</v>
      </c>
      <c r="T5" s="4">
        <v>2040.59</v>
      </c>
      <c r="U5" s="4"/>
      <c r="V5" s="4"/>
      <c r="W5" s="4"/>
      <c r="X5" s="4"/>
      <c r="Y5" s="4"/>
      <c r="Z5" s="4"/>
      <c r="AA5" s="4"/>
      <c r="AB5" s="4"/>
      <c r="AC5" s="4"/>
      <c r="AD5" s="4"/>
      <c r="AE5" s="4"/>
      <c r="AF5" s="4"/>
      <c r="AG5" s="4"/>
      <c r="AH5" s="4"/>
      <c r="AI5" s="4"/>
      <c r="AJ5" s="16">
        <f t="shared" si="2"/>
        <v>2040.59</v>
      </c>
      <c r="AK5" s="16">
        <f t="shared" si="3"/>
        <v>1955.079</v>
      </c>
      <c r="AL5" s="16">
        <f t="shared" si="4"/>
        <v>85.510999999999967</v>
      </c>
    </row>
    <row r="6" spans="2:38" x14ac:dyDescent="0.25">
      <c r="B6" s="320"/>
      <c r="C6" s="3" t="s">
        <v>3</v>
      </c>
      <c r="D6" s="148">
        <v>2159.0259999999998</v>
      </c>
      <c r="E6" s="4">
        <v>2162.348</v>
      </c>
      <c r="F6" s="4">
        <v>2164.203</v>
      </c>
      <c r="G6" s="4"/>
      <c r="H6" s="4"/>
      <c r="I6" s="4">
        <v>2177.279</v>
      </c>
      <c r="J6" s="4">
        <v>2181.3290000000002</v>
      </c>
      <c r="K6" s="4"/>
      <c r="L6" s="4">
        <v>2189.41</v>
      </c>
      <c r="M6" s="4"/>
      <c r="N6" s="4">
        <v>2196.473</v>
      </c>
      <c r="O6" s="4">
        <v>2197.71</v>
      </c>
      <c r="P6" s="4">
        <v>2206.7840000000001</v>
      </c>
      <c r="Q6" s="4">
        <v>2209.799</v>
      </c>
      <c r="R6" s="4">
        <v>2222.2640000000001</v>
      </c>
      <c r="S6" s="4">
        <v>2227.3150000000001</v>
      </c>
      <c r="T6" s="4">
        <v>2231.4859999999999</v>
      </c>
      <c r="U6" s="4"/>
      <c r="V6" s="4"/>
      <c r="W6" s="4"/>
      <c r="X6" s="4"/>
      <c r="Y6" s="4"/>
      <c r="Z6" s="4"/>
      <c r="AA6" s="4"/>
      <c r="AB6" s="4"/>
      <c r="AC6" s="4"/>
      <c r="AD6" s="4"/>
      <c r="AE6" s="4"/>
      <c r="AF6" s="4"/>
      <c r="AG6" s="4"/>
      <c r="AH6" s="4"/>
      <c r="AI6" s="4"/>
      <c r="AJ6" s="16">
        <f t="shared" si="2"/>
        <v>2231.4859999999999</v>
      </c>
      <c r="AK6" s="16">
        <f t="shared" si="3"/>
        <v>2159.0259999999998</v>
      </c>
      <c r="AL6" s="16">
        <f t="shared" si="4"/>
        <v>72.460000000000036</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6">
        <f t="shared" si="2"/>
        <v>0</v>
      </c>
      <c r="AK7" s="16">
        <f t="shared" si="3"/>
        <v>0</v>
      </c>
      <c r="AL7" s="16">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6">
        <f t="shared" si="2"/>
        <v>0</v>
      </c>
      <c r="AK8" s="16">
        <f t="shared" si="3"/>
        <v>0</v>
      </c>
      <c r="AL8" s="16">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6">
        <f t="shared" si="2"/>
        <v>0</v>
      </c>
      <c r="AK9" s="16">
        <f t="shared" si="3"/>
        <v>0</v>
      </c>
      <c r="AL9" s="16">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6">
        <f t="shared" si="2"/>
        <v>0</v>
      </c>
      <c r="AK10" s="16">
        <f t="shared" si="3"/>
        <v>0</v>
      </c>
      <c r="AL10" s="16">
        <f t="shared" si="4"/>
        <v>0</v>
      </c>
    </row>
    <row r="11" spans="2:38" x14ac:dyDescent="0.25">
      <c r="B11" s="320"/>
      <c r="C11" s="3" t="s">
        <v>7</v>
      </c>
      <c r="D11" s="148">
        <v>1124.7650000000001</v>
      </c>
      <c r="E11" s="4">
        <v>1125.021</v>
      </c>
      <c r="F11" s="4">
        <v>1125.6110000000001</v>
      </c>
      <c r="G11" s="4">
        <v>1126.357</v>
      </c>
      <c r="H11" s="4">
        <v>1126.979</v>
      </c>
      <c r="I11" s="4">
        <v>1127.5989999999999</v>
      </c>
      <c r="J11" s="4">
        <v>1128.3420000000001</v>
      </c>
      <c r="K11" s="4">
        <v>1129.1310000000001</v>
      </c>
      <c r="L11" s="4">
        <v>1129.788</v>
      </c>
      <c r="M11" s="4">
        <v>1130.4079999999999</v>
      </c>
      <c r="N11" s="4">
        <v>1130.9649999999999</v>
      </c>
      <c r="O11" s="4">
        <v>1131.2360000000001</v>
      </c>
      <c r="P11" s="4">
        <v>1132.752</v>
      </c>
      <c r="Q11" s="4">
        <v>1133.758</v>
      </c>
      <c r="R11" s="4">
        <v>1135.925</v>
      </c>
      <c r="S11" s="4">
        <v>1137.3900000000001</v>
      </c>
      <c r="T11" s="4">
        <v>1138.625</v>
      </c>
      <c r="U11" s="4">
        <v>1140.23</v>
      </c>
      <c r="V11" s="4">
        <v>1140.9580000000001</v>
      </c>
      <c r="W11" s="4">
        <v>1142.28</v>
      </c>
      <c r="X11" s="4">
        <v>1143.4570000000001</v>
      </c>
      <c r="Y11" s="4">
        <v>1144.8430000000001</v>
      </c>
      <c r="Z11" s="4">
        <v>1146.2080000000001</v>
      </c>
      <c r="AA11" s="4">
        <v>1147.4649999999999</v>
      </c>
      <c r="AB11" s="4"/>
      <c r="AC11" s="4"/>
      <c r="AD11" s="4"/>
      <c r="AE11" s="4"/>
      <c r="AF11" s="4"/>
      <c r="AG11" s="4"/>
      <c r="AH11" s="4"/>
      <c r="AI11" s="4"/>
      <c r="AJ11" s="16">
        <f t="shared" si="2"/>
        <v>1147.4649999999999</v>
      </c>
      <c r="AK11" s="16">
        <f t="shared" si="3"/>
        <v>1124.7650000000001</v>
      </c>
      <c r="AL11" s="16">
        <f t="shared" si="4"/>
        <v>22.699999999999818</v>
      </c>
    </row>
    <row r="12" spans="2:38" x14ac:dyDescent="0.25">
      <c r="B12" s="320"/>
      <c r="C12" s="3" t="s">
        <v>8</v>
      </c>
      <c r="D12" s="148">
        <v>717.74800000000005</v>
      </c>
      <c r="E12" s="4">
        <v>717.95</v>
      </c>
      <c r="F12" s="4">
        <v>718.31</v>
      </c>
      <c r="G12" s="4">
        <v>718.77200000000005</v>
      </c>
      <c r="H12" s="4">
        <v>719.17700000000002</v>
      </c>
      <c r="I12" s="4">
        <v>719.524</v>
      </c>
      <c r="J12" s="4">
        <v>719.952</v>
      </c>
      <c r="K12" s="4">
        <v>720.41099999999994</v>
      </c>
      <c r="L12" s="4">
        <v>720.75699999999995</v>
      </c>
      <c r="M12" s="4">
        <v>721.09</v>
      </c>
      <c r="N12" s="4">
        <v>721.44</v>
      </c>
      <c r="O12" s="4">
        <v>721.58500000000004</v>
      </c>
      <c r="P12" s="4">
        <v>722.23900000000003</v>
      </c>
      <c r="Q12" s="4">
        <v>722.53700000000003</v>
      </c>
      <c r="R12" s="4">
        <v>723.15800000000002</v>
      </c>
      <c r="S12" s="4">
        <v>723.51099999999997</v>
      </c>
      <c r="T12" s="4">
        <v>723.90499999999997</v>
      </c>
      <c r="U12" s="4">
        <v>724.33199999999999</v>
      </c>
      <c r="V12" s="4">
        <v>724.60500000000002</v>
      </c>
      <c r="W12" s="4">
        <v>725.07</v>
      </c>
      <c r="X12" s="4">
        <v>725.51599999999996</v>
      </c>
      <c r="Y12" s="4">
        <v>725.98599999999999</v>
      </c>
      <c r="Z12" s="4">
        <v>726.34799999999996</v>
      </c>
      <c r="AA12" s="4">
        <v>726.93600000000004</v>
      </c>
      <c r="AB12" s="4"/>
      <c r="AC12" s="4"/>
      <c r="AD12" s="4"/>
      <c r="AE12" s="4"/>
      <c r="AF12" s="4"/>
      <c r="AG12" s="4"/>
      <c r="AH12" s="4"/>
      <c r="AI12" s="4"/>
      <c r="AJ12" s="16">
        <f t="shared" si="2"/>
        <v>726.93600000000004</v>
      </c>
      <c r="AK12" s="16">
        <f>D12</f>
        <v>717.74800000000005</v>
      </c>
      <c r="AL12" s="16">
        <f t="shared" si="4"/>
        <v>9.1879999999999882</v>
      </c>
    </row>
    <row r="13" spans="2:38" x14ac:dyDescent="0.25">
      <c r="B13" s="320"/>
      <c r="C13" s="1"/>
      <c r="D13" s="149"/>
      <c r="E13" s="4"/>
      <c r="F13" s="4"/>
      <c r="G13" s="4"/>
      <c r="H13" s="4"/>
      <c r="I13" s="4"/>
      <c r="J13" s="4"/>
      <c r="K13" s="4"/>
      <c r="L13" s="4"/>
      <c r="M13" s="4"/>
      <c r="N13" s="4"/>
      <c r="O13" s="4"/>
      <c r="P13" s="145"/>
      <c r="Q13" s="4"/>
      <c r="R13" s="4"/>
      <c r="S13" s="4"/>
      <c r="T13" s="4"/>
      <c r="U13" s="4"/>
      <c r="V13" s="4"/>
      <c r="W13" s="4"/>
      <c r="X13" s="4"/>
      <c r="Y13" s="4"/>
      <c r="Z13" s="4"/>
      <c r="AA13" s="4"/>
      <c r="AB13" s="4"/>
      <c r="AC13" s="4"/>
      <c r="AD13" s="4"/>
      <c r="AE13" s="4"/>
      <c r="AF13" s="145"/>
      <c r="AG13" s="145"/>
      <c r="AH13" s="4"/>
      <c r="AI13" s="4"/>
    </row>
    <row r="14" spans="2:38" x14ac:dyDescent="0.25">
      <c r="B14" s="320"/>
      <c r="C14" s="6" t="s">
        <v>9</v>
      </c>
      <c r="D14" s="4"/>
      <c r="E14" s="7">
        <f>(E12-$D$12)/(E3-$D$3)</f>
        <v>3.2330345710624514E-2</v>
      </c>
      <c r="F14" s="7">
        <f t="shared" ref="F14:AH14" si="5">(F12-$D$12)/(F3-$D$3)</f>
        <v>2.6848843875401481E-2</v>
      </c>
      <c r="G14" s="7">
        <f t="shared" si="5"/>
        <v>2.4804398905118138E-2</v>
      </c>
      <c r="H14" s="7">
        <f t="shared" si="5"/>
        <v>2.4012367461477096E-2</v>
      </c>
      <c r="I14" s="7">
        <f t="shared" si="5"/>
        <v>2.3695481047617151E-2</v>
      </c>
      <c r="J14" s="7">
        <f t="shared" si="5"/>
        <v>2.3921419655938827E-2</v>
      </c>
      <c r="K14" s="7">
        <f t="shared" si="5"/>
        <v>2.3692592394881529E-2</v>
      </c>
      <c r="L14" s="7">
        <f t="shared" si="5"/>
        <v>2.3381406769650798E-2</v>
      </c>
      <c r="M14" s="7">
        <f t="shared" si="5"/>
        <v>2.3335544461124749E-2</v>
      </c>
      <c r="N14" s="7">
        <f t="shared" si="5"/>
        <v>2.3407384865084233E-2</v>
      </c>
      <c r="O14" s="7">
        <f t="shared" si="5"/>
        <v>2.3353621424223887E-2</v>
      </c>
      <c r="P14" s="7">
        <f t="shared" si="5"/>
        <v>2.2812471427265068E-2</v>
      </c>
      <c r="Q14" s="7">
        <f t="shared" si="5"/>
        <v>2.244489541494225E-2</v>
      </c>
      <c r="R14" s="7">
        <f t="shared" si="5"/>
        <v>2.1450548753409713E-2</v>
      </c>
      <c r="S14" s="7">
        <f t="shared" si="5"/>
        <v>2.0738197795554046E-2</v>
      </c>
      <c r="T14" s="7">
        <f t="shared" si="5"/>
        <v>2.0445775690879023E-2</v>
      </c>
      <c r="U14" s="7">
        <f t="shared" si="5"/>
        <v>2.0173484614040962E-2</v>
      </c>
      <c r="V14" s="7">
        <f t="shared" si="5"/>
        <v>2.0092536429992463E-2</v>
      </c>
      <c r="W14" s="7">
        <f t="shared" si="5"/>
        <v>1.9929829145673931E-2</v>
      </c>
      <c r="X14" s="7">
        <f t="shared" si="5"/>
        <v>1.9878243201400039E-2</v>
      </c>
      <c r="Y14" s="7">
        <f t="shared" si="5"/>
        <v>1.9762788957019752E-2</v>
      </c>
      <c r="Z14" s="7">
        <f t="shared" si="5"/>
        <v>1.9540214215278406E-2</v>
      </c>
      <c r="AA14" s="7">
        <f t="shared" si="5"/>
        <v>1.97414785911958E-2</v>
      </c>
      <c r="AB14" s="7">
        <f t="shared" si="5"/>
        <v>9.3022315438481398E-2</v>
      </c>
      <c r="AC14" s="7">
        <f t="shared" si="5"/>
        <v>9.3022315438481398E-2</v>
      </c>
      <c r="AD14" s="7">
        <f t="shared" si="5"/>
        <v>9.3022315438481398E-2</v>
      </c>
      <c r="AE14" s="7">
        <f t="shared" si="5"/>
        <v>9.3022315438481398E-2</v>
      </c>
      <c r="AF14" s="7">
        <f t="shared" si="5"/>
        <v>9.3022315438481398E-2</v>
      </c>
      <c r="AG14" s="7">
        <f t="shared" si="5"/>
        <v>9.3022315438481398E-2</v>
      </c>
      <c r="AH14" s="7">
        <f t="shared" si="5"/>
        <v>9.3022315438481398E-2</v>
      </c>
      <c r="AI14" s="36">
        <f>(AI12-$D$12)/(AI3-$D$3)</f>
        <v>9.3022315438481398E-2</v>
      </c>
      <c r="AL14" s="20">
        <f>AL12/AL3</f>
        <v>1.97414785911958E-2</v>
      </c>
    </row>
    <row r="15" spans="2:38" x14ac:dyDescent="0.25">
      <c r="B15" s="320"/>
      <c r="C15" s="322" t="s">
        <v>10</v>
      </c>
      <c r="D15" s="323"/>
      <c r="E15" s="8">
        <f>(E12-D12)/(E3-D3)</f>
        <v>3.2330345710624514E-2</v>
      </c>
      <c r="F15" s="8">
        <f t="shared" ref="F15:AI15" si="6">(F12-E12)/(F3-E3)</f>
        <v>2.451648052301263E-2</v>
      </c>
      <c r="G15" s="8">
        <f t="shared" si="6"/>
        <v>2.2701587145599229E-2</v>
      </c>
      <c r="H15" s="8">
        <f t="shared" si="6"/>
        <v>2.2218564845291378E-2</v>
      </c>
      <c r="I15" s="8">
        <f t="shared" si="6"/>
        <v>2.2474093264247992E-2</v>
      </c>
      <c r="J15" s="8">
        <f t="shared" si="6"/>
        <v>2.4906890130352057E-2</v>
      </c>
      <c r="K15" s="8">
        <f t="shared" si="6"/>
        <v>2.2652124562008033E-2</v>
      </c>
      <c r="L15" s="8">
        <f t="shared" si="6"/>
        <v>2.1234810359641979E-2</v>
      </c>
      <c r="M15" s="8">
        <f t="shared" si="6"/>
        <v>2.292914687048685E-2</v>
      </c>
      <c r="N15" s="8">
        <f t="shared" si="6"/>
        <v>2.4116309515608399E-2</v>
      </c>
      <c r="O15" s="8">
        <f t="shared" si="6"/>
        <v>2.2063298843575659E-2</v>
      </c>
      <c r="P15" s="8">
        <f t="shared" si="6"/>
        <v>2.0082294417490085E-2</v>
      </c>
      <c r="Q15" s="8">
        <f t="shared" si="6"/>
        <v>1.8059511544755744E-2</v>
      </c>
      <c r="R15" s="8">
        <f t="shared" si="6"/>
        <v>1.5988259828531071E-2</v>
      </c>
      <c r="S15" s="8">
        <f t="shared" si="6"/>
        <v>1.3743430017517863E-2</v>
      </c>
      <c r="T15" s="8">
        <f t="shared" si="6"/>
        <v>1.6949881694989146E-2</v>
      </c>
      <c r="U15" s="8">
        <f t="shared" si="6"/>
        <v>1.6923625698545816E-2</v>
      </c>
      <c r="V15" s="8">
        <f t="shared" si="6"/>
        <v>1.8319688632399932E-2</v>
      </c>
      <c r="W15" s="8">
        <f t="shared" si="6"/>
        <v>1.7803813461981816E-2</v>
      </c>
      <c r="X15" s="8">
        <f t="shared" si="6"/>
        <v>1.9067977768273042E-2</v>
      </c>
      <c r="Y15" s="8">
        <f t="shared" si="6"/>
        <v>1.8031843468253768E-2</v>
      </c>
      <c r="Z15" s="8">
        <f t="shared" si="6"/>
        <v>1.5553836899542883E-2</v>
      </c>
      <c r="AA15" s="8">
        <f t="shared" si="6"/>
        <v>2.3242944106256793E-2</v>
      </c>
      <c r="AB15" s="8">
        <f t="shared" si="6"/>
        <v>8.8853523621289329E-2</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20"/>
      <c r="C16" s="6" t="s">
        <v>11</v>
      </c>
      <c r="D16" s="4"/>
      <c r="E16" s="7">
        <f>(E11-$D$11)/(E3-$D$3)</f>
        <v>4.0973111395620605E-2</v>
      </c>
      <c r="F16" s="7">
        <f t="shared" ref="F16:AI16" si="7">(F11-$D$11)/(F3-$D$3)</f>
        <v>4.0416587043761332E-2</v>
      </c>
      <c r="G16" s="7">
        <f t="shared" si="7"/>
        <v>3.8563088922797695E-2</v>
      </c>
      <c r="H16" s="7">
        <f t="shared" si="7"/>
        <v>3.7203206129957922E-2</v>
      </c>
      <c r="I16" s="7">
        <f t="shared" si="7"/>
        <v>3.7811370095126577E-2</v>
      </c>
      <c r="J16" s="7">
        <f t="shared" si="7"/>
        <v>3.8823465566830785E-2</v>
      </c>
      <c r="K16" s="7">
        <f t="shared" si="7"/>
        <v>3.8844107546397444E-2</v>
      </c>
      <c r="L16" s="7">
        <f t="shared" si="7"/>
        <v>3.9031175209025507E-2</v>
      </c>
      <c r="M16" s="7">
        <f t="shared" si="7"/>
        <v>3.940229724539885E-2</v>
      </c>
      <c r="N16" s="7">
        <f t="shared" si="7"/>
        <v>3.9308176100627763E-2</v>
      </c>
      <c r="O16" s="7">
        <f t="shared" si="7"/>
        <v>3.938527084601337E-2</v>
      </c>
      <c r="P16" s="7">
        <f t="shared" si="7"/>
        <v>4.0570743551450308E-2</v>
      </c>
      <c r="Q16" s="7">
        <f t="shared" si="7"/>
        <v>4.214803601306636E-2</v>
      </c>
      <c r="R16" s="7">
        <f t="shared" si="7"/>
        <v>4.4249191143817132E-2</v>
      </c>
      <c r="S16" s="7">
        <f t="shared" si="7"/>
        <v>4.5431155156840791E-2</v>
      </c>
      <c r="T16" s="7">
        <f t="shared" si="7"/>
        <v>4.6025410277015531E-2</v>
      </c>
      <c r="U16" s="7">
        <f t="shared" si="7"/>
        <v>4.7385015120921074E-2</v>
      </c>
      <c r="V16" s="7">
        <f t="shared" si="7"/>
        <v>4.7449094707724807E-2</v>
      </c>
      <c r="W16" s="7">
        <f t="shared" si="7"/>
        <v>4.767426351904893E-2</v>
      </c>
      <c r="X16" s="7">
        <f t="shared" si="7"/>
        <v>4.7832662451155222E-2</v>
      </c>
      <c r="Y16" s="7">
        <f t="shared" si="7"/>
        <v>4.8166700252372525E-2</v>
      </c>
      <c r="Z16" s="7">
        <f t="shared" si="7"/>
        <v>4.8721024816071976E-2</v>
      </c>
      <c r="AA16" s="7">
        <f t="shared" si="7"/>
        <v>4.8773570311290995E-2</v>
      </c>
      <c r="AB16" s="7">
        <f t="shared" si="7"/>
        <v>0.14577295182175853</v>
      </c>
      <c r="AC16" s="7">
        <f t="shared" si="7"/>
        <v>0.14577295182175853</v>
      </c>
      <c r="AD16" s="7">
        <f t="shared" si="7"/>
        <v>0.14577295182175853</v>
      </c>
      <c r="AE16" s="7">
        <f t="shared" si="7"/>
        <v>0.14577295182175853</v>
      </c>
      <c r="AF16" s="7">
        <f t="shared" si="7"/>
        <v>0.14577295182175853</v>
      </c>
      <c r="AG16" s="7">
        <f t="shared" si="7"/>
        <v>0.14577295182175853</v>
      </c>
      <c r="AH16" s="7">
        <f t="shared" si="7"/>
        <v>0.14577295182175853</v>
      </c>
      <c r="AI16" s="7">
        <f t="shared" si="7"/>
        <v>0.14577295182175853</v>
      </c>
      <c r="AL16" s="20">
        <f>AL11/AL3</f>
        <v>4.8773570311290995E-2</v>
      </c>
    </row>
    <row r="17" spans="1:38" x14ac:dyDescent="0.25">
      <c r="B17" s="320"/>
      <c r="C17" s="322" t="s">
        <v>99</v>
      </c>
      <c r="D17" s="323"/>
      <c r="E17" s="8">
        <f>(E11-D11)/(E3-D3)</f>
        <v>4.0973111395620605E-2</v>
      </c>
      <c r="F17" s="8">
        <f t="shared" ref="F17:AH17" si="8">(F11-E11)/(F3-E3)</f>
        <v>4.0179787523847328E-2</v>
      </c>
      <c r="G17" s="8">
        <f t="shared" si="8"/>
        <v>3.6656675347641214E-2</v>
      </c>
      <c r="H17" s="8">
        <f t="shared" si="8"/>
        <v>3.4123326750058629E-2</v>
      </c>
      <c r="I17" s="8">
        <f t="shared" si="8"/>
        <v>4.0155440414501746E-2</v>
      </c>
      <c r="J17" s="8">
        <f t="shared" si="8"/>
        <v>4.323789571695285E-2</v>
      </c>
      <c r="K17" s="8">
        <f t="shared" si="8"/>
        <v>3.8937965750383746E-2</v>
      </c>
      <c r="L17" s="8">
        <f t="shared" si="8"/>
        <v>4.032159076960419E-2</v>
      </c>
      <c r="M17" s="8">
        <f t="shared" si="8"/>
        <v>4.2690904083170486E-2</v>
      </c>
      <c r="N17" s="8">
        <f t="shared" si="8"/>
        <v>3.8379384000552567E-2</v>
      </c>
      <c r="O17" s="8">
        <f t="shared" si="8"/>
        <v>4.1235544735267915E-2</v>
      </c>
      <c r="P17" s="8">
        <f t="shared" si="8"/>
        <v>4.6551618252159178E-2</v>
      </c>
      <c r="Q17" s="8">
        <f t="shared" si="8"/>
        <v>6.0966002060488973E-2</v>
      </c>
      <c r="R17" s="8">
        <f t="shared" si="8"/>
        <v>5.5791560464455006E-2</v>
      </c>
      <c r="S17" s="8">
        <f t="shared" si="8"/>
        <v>5.7037181234188154E-2</v>
      </c>
      <c r="T17" s="8">
        <f t="shared" si="8"/>
        <v>5.3129705312968553E-2</v>
      </c>
      <c r="U17" s="8">
        <f t="shared" si="8"/>
        <v>6.361222305893445E-2</v>
      </c>
      <c r="V17" s="8">
        <f t="shared" si="8"/>
        <v>4.8852503019733144E-2</v>
      </c>
      <c r="W17" s="8">
        <f t="shared" si="8"/>
        <v>5.0616433111261017E-2</v>
      </c>
      <c r="X17" s="8">
        <f t="shared" si="8"/>
        <v>5.0320649850368451E-2</v>
      </c>
      <c r="Y17" s="8">
        <f t="shared" si="8"/>
        <v>5.3174755419144008E-2</v>
      </c>
      <c r="Z17" s="8">
        <f t="shared" si="8"/>
        <v>5.8649136375354002E-2</v>
      </c>
      <c r="AA17" s="8">
        <f t="shared" si="8"/>
        <v>4.9687722349586752E-2</v>
      </c>
      <c r="AB17" s="8">
        <f t="shared" si="8"/>
        <v>0.14025486216407324</v>
      </c>
      <c r="AC17" s="8" t="e">
        <f t="shared" si="8"/>
        <v>#DIV/0!</v>
      </c>
      <c r="AD17" s="8" t="e">
        <f t="shared" si="8"/>
        <v>#DIV/0!</v>
      </c>
      <c r="AE17" s="8" t="e">
        <f t="shared" si="8"/>
        <v>#DIV/0!</v>
      </c>
      <c r="AF17" s="8" t="e">
        <f t="shared" si="8"/>
        <v>#DIV/0!</v>
      </c>
      <c r="AG17" s="8" t="e">
        <f t="shared" si="8"/>
        <v>#DIV/0!</v>
      </c>
      <c r="AH17" s="8" t="e">
        <f t="shared" si="8"/>
        <v>#DIV/0!</v>
      </c>
      <c r="AI17" s="37" t="e">
        <f t="shared" ref="AI17" si="9">(AI11-AH11)/(AI3-AH3)</f>
        <v>#DIV/0!</v>
      </c>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J21" s="19"/>
      <c r="AK21" s="19"/>
      <c r="AL21" s="19"/>
    </row>
  </sheetData>
  <mergeCells count="3">
    <mergeCell ref="B2:B18"/>
    <mergeCell ref="C15:D15"/>
    <mergeCell ref="C17:D17"/>
  </mergeCells>
  <conditionalFormatting sqref="E16:AI16">
    <cfRule type="cellIs" dxfId="185" priority="4" operator="greaterThan">
      <formula>0.2</formula>
    </cfRule>
  </conditionalFormatting>
  <conditionalFormatting sqref="E14:AI14">
    <cfRule type="cellIs" dxfId="184" priority="1" operator="lessThan">
      <formula>0.15</formula>
    </cfRule>
    <cfRule type="cellIs" dxfId="183" priority="3" operator="greaterThan">
      <formula>0.15</formula>
    </cfRule>
  </conditionalFormatting>
  <conditionalFormatting sqref="E16:AI16">
    <cfRule type="cellIs" dxfId="182" priority="2" operator="lessThan">
      <formula>0.2</formula>
    </cfRule>
  </conditionalFormatting>
  <pageMargins left="0.70866141732283472" right="0.70866141732283472" top="0.74803149606299213" bottom="0.74803149606299213" header="0.31496062992125984" footer="0.31496062992125984"/>
  <pageSetup paperSize="9" scale="50"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7"/>
  <sheetViews>
    <sheetView zoomScaleNormal="100" workbookViewId="0">
      <pane xSplit="4" ySplit="2" topLeftCell="E3" activePane="bottomRight" state="frozen"/>
      <selection pane="topRight" activeCell="E1" sqref="E1"/>
      <selection pane="bottomLeft" activeCell="A3" sqref="A3"/>
      <selection pane="bottomRight" activeCell="P30" sqref="P30"/>
    </sheetView>
  </sheetViews>
  <sheetFormatPr defaultRowHeight="15" x14ac:dyDescent="0.25"/>
  <cols>
    <col min="1" max="1" width="3.7109375" customWidth="1"/>
    <col min="4" max="4" width="13.85546875" customWidth="1"/>
    <col min="5" max="15" width="10.7109375" customWidth="1"/>
    <col min="16" max="16" width="11.85546875" customWidth="1"/>
    <col min="17" max="17" width="12.28515625" customWidth="1"/>
    <col min="18" max="18" width="12.140625" customWidth="1"/>
    <col min="19" max="19" width="12.85546875" customWidth="1"/>
    <col min="20" max="20" width="11.5703125" customWidth="1"/>
    <col min="21" max="21" width="11.28515625" customWidth="1"/>
    <col min="22" max="22" width="11.5703125" customWidth="1"/>
    <col min="23" max="34" width="10.7109375" customWidth="1"/>
    <col min="35" max="35" width="10.140625" bestFit="1" customWidth="1"/>
    <col min="36" max="37" width="8.5703125" hidden="1" customWidth="1"/>
    <col min="38" max="38" width="9.7109375" hidden="1" customWidth="1"/>
  </cols>
  <sheetData>
    <row r="1" spans="2:38" ht="26.25" customHeight="1" x14ac:dyDescent="0.25">
      <c r="D1" s="56"/>
    </row>
    <row r="2" spans="2:38" x14ac:dyDescent="0.25">
      <c r="B2" s="319" t="s">
        <v>105</v>
      </c>
      <c r="C2" s="1"/>
      <c r="D2" s="175"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45414</v>
      </c>
      <c r="AK2" s="151">
        <v>45415</v>
      </c>
      <c r="AL2" s="151">
        <v>45416</v>
      </c>
    </row>
    <row r="3" spans="2:38" x14ac:dyDescent="0.25">
      <c r="B3" s="320"/>
      <c r="C3" s="3" t="s">
        <v>0</v>
      </c>
      <c r="D3" s="16">
        <f t="shared" ref="D3:O3" si="0">D4+D5+D6</f>
        <v>60.881999999999998</v>
      </c>
      <c r="E3" s="16">
        <f t="shared" si="0"/>
        <v>62.730000000000004</v>
      </c>
      <c r="F3" s="16">
        <f t="shared" si="0"/>
        <v>64.926000000000002</v>
      </c>
      <c r="G3" s="16">
        <f t="shared" si="0"/>
        <v>71.813999999999993</v>
      </c>
      <c r="H3" s="16">
        <f t="shared" si="0"/>
        <v>76.757000000000005</v>
      </c>
      <c r="I3" s="16">
        <f t="shared" si="0"/>
        <v>81.664999999999992</v>
      </c>
      <c r="J3" s="16">
        <f t="shared" si="0"/>
        <v>87.025000000000006</v>
      </c>
      <c r="K3" s="16">
        <f t="shared" si="0"/>
        <v>90.611000000000004</v>
      </c>
      <c r="L3" s="16">
        <f t="shared" si="0"/>
        <v>93.742000000000004</v>
      </c>
      <c r="M3" s="16">
        <f t="shared" si="0"/>
        <v>96.337000000000003</v>
      </c>
      <c r="N3" s="16">
        <f t="shared" si="0"/>
        <v>99.692000000000007</v>
      </c>
      <c r="O3" s="16">
        <f t="shared" si="0"/>
        <v>101.399</v>
      </c>
      <c r="P3" s="16">
        <f t="shared" ref="P3:AI3" si="1">P4+P5+P6</f>
        <v>106.24</v>
      </c>
      <c r="Q3" s="16">
        <f t="shared" si="1"/>
        <v>0</v>
      </c>
      <c r="R3" s="16">
        <f t="shared" si="1"/>
        <v>0</v>
      </c>
      <c r="S3" s="16">
        <f t="shared" si="1"/>
        <v>0</v>
      </c>
      <c r="T3" s="16">
        <f t="shared" si="1"/>
        <v>0</v>
      </c>
      <c r="U3" s="16">
        <f t="shared" si="1"/>
        <v>0</v>
      </c>
      <c r="V3" s="16">
        <f t="shared" si="1"/>
        <v>0</v>
      </c>
      <c r="W3" s="16">
        <f t="shared" si="1"/>
        <v>0</v>
      </c>
      <c r="X3" s="16">
        <f t="shared" si="1"/>
        <v>0</v>
      </c>
      <c r="Y3" s="16">
        <f t="shared" si="1"/>
        <v>0</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MAX(D3:AI3)</f>
        <v>106.24</v>
      </c>
      <c r="AK3" s="19">
        <f>D3</f>
        <v>60.881999999999998</v>
      </c>
      <c r="AL3" s="19">
        <f>AJ3-AK3</f>
        <v>45.357999999999997</v>
      </c>
    </row>
    <row r="4" spans="2:38" x14ac:dyDescent="0.25">
      <c r="B4" s="320"/>
      <c r="C4" s="3" t="s">
        <v>1</v>
      </c>
      <c r="D4" s="174">
        <v>25.553999999999998</v>
      </c>
      <c r="E4" s="4">
        <v>26.786000000000001</v>
      </c>
      <c r="F4" s="4">
        <v>27.094999999999999</v>
      </c>
      <c r="G4" s="4">
        <v>71.813999999999993</v>
      </c>
      <c r="H4" s="4">
        <v>76.757000000000005</v>
      </c>
      <c r="I4" s="4">
        <v>35.558999999999997</v>
      </c>
      <c r="J4" s="4">
        <v>38.372</v>
      </c>
      <c r="K4" s="4">
        <v>90.611000000000004</v>
      </c>
      <c r="L4" s="4">
        <v>41.832000000000001</v>
      </c>
      <c r="M4" s="4">
        <v>96.337000000000003</v>
      </c>
      <c r="N4" s="4">
        <v>44.494</v>
      </c>
      <c r="O4" s="4">
        <v>45.167999999999999</v>
      </c>
      <c r="P4" s="4">
        <v>47.747</v>
      </c>
      <c r="Q4" s="4"/>
      <c r="R4" s="4"/>
      <c r="S4" s="4"/>
      <c r="T4" s="4"/>
      <c r="U4" s="4"/>
      <c r="V4" s="4"/>
      <c r="W4" s="4"/>
      <c r="X4" s="4"/>
      <c r="Y4" s="4"/>
      <c r="Z4" s="4"/>
      <c r="AA4" s="4"/>
      <c r="AB4" s="4"/>
      <c r="AC4" s="4"/>
      <c r="AD4" s="4"/>
      <c r="AE4" s="4"/>
      <c r="AF4" s="4"/>
      <c r="AG4" s="4"/>
      <c r="AH4" s="4"/>
      <c r="AI4" s="4"/>
      <c r="AJ4" s="19">
        <f t="shared" ref="AJ4:AJ12" si="2">MAX(D4:AI4)</f>
        <v>96.337000000000003</v>
      </c>
      <c r="AK4" s="19">
        <f t="shared" ref="AK4:AK12" si="3">D4</f>
        <v>25.553999999999998</v>
      </c>
      <c r="AL4" s="19">
        <f t="shared" ref="AL4:AL12" si="4">AJ4-AK4</f>
        <v>70.783000000000001</v>
      </c>
    </row>
    <row r="5" spans="2:38" x14ac:dyDescent="0.25">
      <c r="B5" s="320"/>
      <c r="C5" s="3" t="s">
        <v>2</v>
      </c>
      <c r="D5" s="174">
        <v>13.569000000000001</v>
      </c>
      <c r="E5" s="4">
        <v>13.569000000000001</v>
      </c>
      <c r="F5" s="4">
        <v>14.592000000000001</v>
      </c>
      <c r="G5" s="4"/>
      <c r="H5" s="4"/>
      <c r="I5" s="4">
        <v>19.466000000000001</v>
      </c>
      <c r="J5" s="4">
        <v>21.216000000000001</v>
      </c>
      <c r="K5" s="4"/>
      <c r="L5" s="4">
        <v>23.126999999999999</v>
      </c>
      <c r="M5" s="4"/>
      <c r="N5" s="4">
        <v>25.021000000000001</v>
      </c>
      <c r="O5" s="4">
        <v>25.347000000000001</v>
      </c>
      <c r="P5" s="4">
        <v>26.698</v>
      </c>
      <c r="Q5" s="4"/>
      <c r="R5" s="4"/>
      <c r="S5" s="4"/>
      <c r="T5" s="4"/>
      <c r="U5" s="4"/>
      <c r="V5" s="4"/>
      <c r="W5" s="4"/>
      <c r="X5" s="4"/>
      <c r="Y5" s="4"/>
      <c r="Z5" s="4"/>
      <c r="AA5" s="4"/>
      <c r="AB5" s="4"/>
      <c r="AC5" s="4"/>
      <c r="AD5" s="4"/>
      <c r="AE5" s="4"/>
      <c r="AF5" s="4"/>
      <c r="AG5" s="4"/>
      <c r="AH5" s="4"/>
      <c r="AI5" s="4"/>
      <c r="AJ5" s="19">
        <f t="shared" si="2"/>
        <v>26.698</v>
      </c>
      <c r="AK5" s="19">
        <f t="shared" si="3"/>
        <v>13.569000000000001</v>
      </c>
      <c r="AL5" s="19">
        <f t="shared" si="4"/>
        <v>13.129</v>
      </c>
    </row>
    <row r="6" spans="2:38" x14ac:dyDescent="0.25">
      <c r="B6" s="320"/>
      <c r="C6" s="3" t="s">
        <v>3</v>
      </c>
      <c r="D6" s="174">
        <v>21.759</v>
      </c>
      <c r="E6" s="4">
        <v>22.375</v>
      </c>
      <c r="F6" s="4">
        <v>23.239000000000001</v>
      </c>
      <c r="G6" s="4"/>
      <c r="H6" s="4"/>
      <c r="I6" s="4">
        <v>26.64</v>
      </c>
      <c r="J6" s="4">
        <v>27.437000000000001</v>
      </c>
      <c r="K6" s="4"/>
      <c r="L6" s="4">
        <v>28.783000000000001</v>
      </c>
      <c r="M6" s="4"/>
      <c r="N6" s="4">
        <v>30.177</v>
      </c>
      <c r="O6" s="4">
        <v>30.884</v>
      </c>
      <c r="P6" s="4">
        <v>31.795000000000002</v>
      </c>
      <c r="Q6" s="4"/>
      <c r="R6" s="4"/>
      <c r="S6" s="4"/>
      <c r="T6" s="4"/>
      <c r="U6" s="4"/>
      <c r="V6" s="4"/>
      <c r="W6" s="4"/>
      <c r="X6" s="4"/>
      <c r="Y6" s="4"/>
      <c r="Z6" s="4"/>
      <c r="AA6" s="4"/>
      <c r="AB6" s="4"/>
      <c r="AC6" s="4"/>
      <c r="AD6" s="4"/>
      <c r="AE6" s="4"/>
      <c r="AF6" s="4"/>
      <c r="AG6" s="4"/>
      <c r="AH6" s="4"/>
      <c r="AI6" s="4"/>
      <c r="AJ6" s="19">
        <f t="shared" si="2"/>
        <v>31.795000000000002</v>
      </c>
      <c r="AK6" s="19">
        <f t="shared" si="3"/>
        <v>21.759</v>
      </c>
      <c r="AL6" s="19">
        <f t="shared" si="4"/>
        <v>10.036000000000001</v>
      </c>
    </row>
    <row r="7" spans="2:38" x14ac:dyDescent="0.25">
      <c r="B7" s="320"/>
      <c r="C7" s="3" t="s">
        <v>14</v>
      </c>
      <c r="D7" s="17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7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7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7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74">
        <v>1.1060000000000001</v>
      </c>
      <c r="E11" s="4">
        <v>1.244</v>
      </c>
      <c r="F11" s="4">
        <v>1.3879999999999999</v>
      </c>
      <c r="G11" s="4">
        <v>1.865</v>
      </c>
      <c r="H11" s="4">
        <v>2.1779999999999999</v>
      </c>
      <c r="I11" s="4">
        <v>2.476</v>
      </c>
      <c r="J11" s="4">
        <v>2.8759999999999999</v>
      </c>
      <c r="K11" s="4">
        <v>3.1219999999999999</v>
      </c>
      <c r="L11" s="4">
        <v>3.3460000000000001</v>
      </c>
      <c r="M11" s="4">
        <v>3.5329999999999999</v>
      </c>
      <c r="N11" s="4">
        <v>3.7730000000000001</v>
      </c>
      <c r="O11" s="4">
        <v>3.867</v>
      </c>
      <c r="P11" s="4">
        <v>4.1630000000000003</v>
      </c>
      <c r="Q11" s="4"/>
      <c r="R11" s="4"/>
      <c r="S11" s="4"/>
      <c r="T11" s="4"/>
      <c r="U11" s="4"/>
      <c r="V11" s="4"/>
      <c r="W11" s="4"/>
      <c r="X11" s="4"/>
      <c r="Y11" s="4"/>
      <c r="Z11" s="4"/>
      <c r="AA11" s="4"/>
      <c r="AB11" s="4"/>
      <c r="AC11" s="4"/>
      <c r="AD11" s="4"/>
      <c r="AE11" s="4"/>
      <c r="AF11" s="4"/>
      <c r="AG11" s="4"/>
      <c r="AH11" s="4"/>
      <c r="AI11" s="4"/>
      <c r="AJ11" s="19">
        <f t="shared" si="2"/>
        <v>4.1630000000000003</v>
      </c>
      <c r="AK11" s="19">
        <f t="shared" si="3"/>
        <v>1.1060000000000001</v>
      </c>
      <c r="AL11" s="19">
        <f t="shared" si="4"/>
        <v>3.0570000000000004</v>
      </c>
    </row>
    <row r="12" spans="2:38" x14ac:dyDescent="0.25">
      <c r="B12" s="320"/>
      <c r="C12" s="3" t="s">
        <v>8</v>
      </c>
      <c r="D12" s="174">
        <v>1.3420000000000001</v>
      </c>
      <c r="E12" s="4">
        <v>1.385</v>
      </c>
      <c r="F12" s="4">
        <v>1.42</v>
      </c>
      <c r="G12" s="4">
        <v>1.57</v>
      </c>
      <c r="H12" s="4">
        <v>1.6539999999999999</v>
      </c>
      <c r="I12" s="4">
        <v>1.7430000000000001</v>
      </c>
      <c r="J12" s="4">
        <v>1.851</v>
      </c>
      <c r="K12" s="4">
        <v>1.9239999999999999</v>
      </c>
      <c r="L12" s="4">
        <v>1.982</v>
      </c>
      <c r="M12" s="4">
        <v>2.0209999999999999</v>
      </c>
      <c r="N12" s="4">
        <v>2.089</v>
      </c>
      <c r="O12" s="4">
        <v>2.1059999999999999</v>
      </c>
      <c r="P12" s="4">
        <v>2.1989999999999998</v>
      </c>
      <c r="Q12" s="4"/>
      <c r="R12" s="4"/>
      <c r="S12" s="4"/>
      <c r="T12" s="4"/>
      <c r="U12" s="4"/>
      <c r="V12" s="4"/>
      <c r="W12" s="4"/>
      <c r="X12" s="4"/>
      <c r="Y12" s="4"/>
      <c r="Z12" s="4"/>
      <c r="AA12" s="4"/>
      <c r="AB12" s="4"/>
      <c r="AC12" s="4"/>
      <c r="AD12" s="4"/>
      <c r="AE12" s="4"/>
      <c r="AF12" s="4"/>
      <c r="AG12" s="4"/>
      <c r="AH12" s="4"/>
      <c r="AI12" s="4"/>
      <c r="AJ12" s="19">
        <f t="shared" si="2"/>
        <v>2.1989999999999998</v>
      </c>
      <c r="AK12" s="19">
        <f t="shared" si="3"/>
        <v>1.3420000000000001</v>
      </c>
      <c r="AL12" s="19">
        <f t="shared" si="4"/>
        <v>0.85699999999999976</v>
      </c>
    </row>
    <row r="13" spans="2:38" x14ac:dyDescent="0.25">
      <c r="B13" s="320"/>
      <c r="C13" s="1"/>
      <c r="D13" s="4"/>
      <c r="E13" s="145"/>
      <c r="F13" s="4"/>
      <c r="G13" s="4"/>
      <c r="H13" s="4"/>
      <c r="I13" s="4"/>
      <c r="J13" s="4"/>
      <c r="K13" s="4"/>
      <c r="L13" s="4"/>
      <c r="M13" s="4"/>
      <c r="N13" s="4"/>
      <c r="O13" s="4"/>
      <c r="P13" s="145"/>
      <c r="Q13" s="4"/>
      <c r="R13" s="4"/>
      <c r="S13" s="4"/>
      <c r="T13" s="4"/>
      <c r="U13" s="4"/>
      <c r="V13" s="4"/>
      <c r="W13" s="4"/>
      <c r="X13" s="4"/>
      <c r="Y13" s="4"/>
      <c r="Z13" s="4"/>
      <c r="AA13" s="4"/>
      <c r="AB13" s="145"/>
      <c r="AC13" s="145"/>
      <c r="AD13" s="145"/>
      <c r="AE13" s="4"/>
      <c r="AF13" s="4"/>
      <c r="AG13" s="4"/>
      <c r="AH13" s="35"/>
      <c r="AI13" s="4"/>
    </row>
    <row r="14" spans="2:38" x14ac:dyDescent="0.25">
      <c r="B14" s="320"/>
      <c r="C14" s="6" t="s">
        <v>9</v>
      </c>
      <c r="D14" s="4"/>
      <c r="E14" s="7">
        <f t="shared" ref="E14:R14" si="5">(E12-$D$12)/(E3-$D$3)</f>
        <v>2.3268398268398154E-2</v>
      </c>
      <c r="F14" s="7">
        <f t="shared" si="5"/>
        <v>1.9287833827893119E-2</v>
      </c>
      <c r="G14" s="7">
        <f t="shared" si="5"/>
        <v>2.0856201975850721E-2</v>
      </c>
      <c r="H14" s="7">
        <f t="shared" si="5"/>
        <v>1.9653543307086595E-2</v>
      </c>
      <c r="I14" s="7">
        <f t="shared" si="5"/>
        <v>1.9294615791752883E-2</v>
      </c>
      <c r="J14" s="7">
        <f t="shared" si="5"/>
        <v>1.9469838962628608E-2</v>
      </c>
      <c r="K14" s="7">
        <f t="shared" si="5"/>
        <v>1.9576844158902072E-2</v>
      </c>
      <c r="L14" s="7">
        <f t="shared" si="5"/>
        <v>1.9476567255021296E-2</v>
      </c>
      <c r="M14" s="7">
        <f t="shared" si="5"/>
        <v>1.9151036525172745E-2</v>
      </c>
      <c r="N14" s="7">
        <f t="shared" si="5"/>
        <v>1.9247616593661421E-2</v>
      </c>
      <c r="O14" s="7">
        <f t="shared" si="5"/>
        <v>1.8856282548066237E-2</v>
      </c>
      <c r="P14" s="7">
        <f t="shared" si="5"/>
        <v>1.8894131134529736E-2</v>
      </c>
      <c r="Q14" s="7">
        <f t="shared" si="5"/>
        <v>2.2042639860714169E-2</v>
      </c>
      <c r="R14" s="7">
        <f t="shared" si="5"/>
        <v>2.2042639860714169E-2</v>
      </c>
      <c r="S14" s="7">
        <f>(S12-$D$12)/(S3-$D$3)</f>
        <v>2.2042639860714169E-2</v>
      </c>
      <c r="T14" s="7">
        <f>(T12-$D$12)/(T3-$D$3)</f>
        <v>2.2042639860714169E-2</v>
      </c>
      <c r="U14" s="7">
        <f>(U12-$D$12)/(U3-$D$3)</f>
        <v>2.2042639860714169E-2</v>
      </c>
      <c r="V14" s="7">
        <f>(V12-$D$12)/(V3-$D$3)</f>
        <v>2.2042639860714169E-2</v>
      </c>
      <c r="W14" s="7">
        <f t="shared" ref="W14:AI14" si="6">(W12-$D$12)/(W3-$D$3)</f>
        <v>2.2042639860714169E-2</v>
      </c>
      <c r="X14" s="7">
        <f t="shared" si="6"/>
        <v>2.2042639860714169E-2</v>
      </c>
      <c r="Y14" s="7">
        <f t="shared" si="6"/>
        <v>2.2042639860714169E-2</v>
      </c>
      <c r="Z14" s="7">
        <f t="shared" si="6"/>
        <v>2.2042639860714169E-2</v>
      </c>
      <c r="AA14" s="7">
        <f t="shared" si="6"/>
        <v>2.2042639860714169E-2</v>
      </c>
      <c r="AB14" s="7">
        <f t="shared" si="6"/>
        <v>2.2042639860714169E-2</v>
      </c>
      <c r="AC14" s="7">
        <f t="shared" si="6"/>
        <v>2.2042639860714169E-2</v>
      </c>
      <c r="AD14" s="7">
        <f t="shared" si="6"/>
        <v>2.2042639860714169E-2</v>
      </c>
      <c r="AE14" s="7">
        <f t="shared" si="6"/>
        <v>2.2042639860714169E-2</v>
      </c>
      <c r="AF14" s="7">
        <f t="shared" si="6"/>
        <v>2.2042639860714169E-2</v>
      </c>
      <c r="AG14" s="7">
        <f t="shared" si="6"/>
        <v>2.2042639860714169E-2</v>
      </c>
      <c r="AH14" s="7">
        <f t="shared" si="6"/>
        <v>2.2042639860714169E-2</v>
      </c>
      <c r="AI14" s="7">
        <f t="shared" si="6"/>
        <v>2.2042639860714169E-2</v>
      </c>
      <c r="AL14" s="20">
        <f>AL12/AL3</f>
        <v>1.8894131134529736E-2</v>
      </c>
    </row>
    <row r="15" spans="2:38" x14ac:dyDescent="0.25">
      <c r="B15" s="320"/>
      <c r="C15" s="322" t="s">
        <v>10</v>
      </c>
      <c r="D15" s="323"/>
      <c r="E15" s="8">
        <f t="shared" ref="E15:S15" si="7">(E12-D12)/(E3-D3)</f>
        <v>2.3268398268398154E-2</v>
      </c>
      <c r="F15" s="8">
        <f t="shared" si="7"/>
        <v>1.5938069216757719E-2</v>
      </c>
      <c r="G15" s="8">
        <f t="shared" si="7"/>
        <v>2.1777003484320604E-2</v>
      </c>
      <c r="H15" s="8">
        <f t="shared" si="7"/>
        <v>1.6993728504956434E-2</v>
      </c>
      <c r="I15" s="8">
        <f t="shared" si="7"/>
        <v>1.8133659331703429E-2</v>
      </c>
      <c r="J15" s="8">
        <f t="shared" si="7"/>
        <v>2.0149253731343207E-2</v>
      </c>
      <c r="K15" s="8">
        <f t="shared" si="7"/>
        <v>2.0356943669827102E-2</v>
      </c>
      <c r="L15" s="8">
        <f t="shared" si="7"/>
        <v>1.8524433088470151E-2</v>
      </c>
      <c r="M15" s="8">
        <f t="shared" si="7"/>
        <v>1.5028901734104023E-2</v>
      </c>
      <c r="N15" s="8">
        <f t="shared" si="7"/>
        <v>2.0268256333830097E-2</v>
      </c>
      <c r="O15" s="8">
        <f t="shared" si="7"/>
        <v>9.9589923842999216E-3</v>
      </c>
      <c r="P15" s="8">
        <f t="shared" si="7"/>
        <v>1.9210906837430302E-2</v>
      </c>
      <c r="Q15" s="8">
        <f t="shared" si="7"/>
        <v>2.0698418674698793E-2</v>
      </c>
      <c r="R15" s="8" t="e">
        <f t="shared" si="7"/>
        <v>#DIV/0!</v>
      </c>
      <c r="S15" s="8" t="e">
        <f t="shared" si="7"/>
        <v>#DIV/0!</v>
      </c>
      <c r="T15" s="8" t="e">
        <f>(T12-S12)/(T3-S3)</f>
        <v>#DIV/0!</v>
      </c>
      <c r="U15" s="8" t="e">
        <f>(U12-T12)/(U3-T3)</f>
        <v>#DIV/0!</v>
      </c>
      <c r="V15" s="8" t="e">
        <f>(V12-U12)/(V3-U3)</f>
        <v>#DIV/0!</v>
      </c>
      <c r="W15" s="8" t="e">
        <f t="shared" ref="W15:AI15" si="8">(W12-V12)/(W3-V3)</f>
        <v>#DIV/0!</v>
      </c>
      <c r="X15" s="8" t="e">
        <f>(X12-W12)/(X3-W3)</f>
        <v>#DIV/0!</v>
      </c>
      <c r="Y15" s="8" t="e">
        <f>(Y12-X12)/(Y3-X3)</f>
        <v>#DIV/0!</v>
      </c>
      <c r="Z15" s="8" t="e">
        <f>(Z12-Y12)/(Z3-Y3)</f>
        <v>#DIV/0!</v>
      </c>
      <c r="AA15" s="8" t="e">
        <f>(AA12-Z12)/(AA3-Z3)</f>
        <v>#DIV/0!</v>
      </c>
      <c r="AB15" s="8" t="e">
        <f>(AB12-AA12)/(AB3-AA3)</f>
        <v>#DIV/0!</v>
      </c>
      <c r="AC15" s="8" t="e">
        <f t="shared" si="8"/>
        <v>#DIV/0!</v>
      </c>
      <c r="AD15" s="8" t="e">
        <f t="shared" si="8"/>
        <v>#DIV/0!</v>
      </c>
      <c r="AE15" s="8" t="e">
        <f t="shared" si="8"/>
        <v>#DIV/0!</v>
      </c>
      <c r="AF15" s="8" t="e">
        <f t="shared" si="8"/>
        <v>#DIV/0!</v>
      </c>
      <c r="AG15" s="8" t="e">
        <f t="shared" si="8"/>
        <v>#DIV/0!</v>
      </c>
      <c r="AH15" s="8" t="e">
        <f t="shared" si="8"/>
        <v>#DIV/0!</v>
      </c>
      <c r="AI15" s="8" t="e">
        <f t="shared" si="8"/>
        <v>#DIV/0!</v>
      </c>
    </row>
    <row r="16" spans="2:38" x14ac:dyDescent="0.25">
      <c r="B16" s="320"/>
      <c r="C16" s="6" t="s">
        <v>11</v>
      </c>
      <c r="D16" s="4"/>
      <c r="E16" s="7">
        <f>(E11-$D$11)/(E3-$D$3)</f>
        <v>7.4675324675324381E-2</v>
      </c>
      <c r="F16" s="7">
        <f>(F11-D11)/(F3-D3)</f>
        <v>6.9732937685459823E-2</v>
      </c>
      <c r="G16" s="7">
        <f>(G11-D11)/(G3-D3)</f>
        <v>6.9429198682766216E-2</v>
      </c>
      <c r="H16" s="7">
        <f>(H11-D11)/(H3-D3)</f>
        <v>6.7527559055118064E-2</v>
      </c>
      <c r="I16" s="7">
        <f>(I11-D11)/(I3-D3)</f>
        <v>6.5919260934417565E-2</v>
      </c>
      <c r="J16" s="7">
        <f>(J11-D11)/(J3-D3)</f>
        <v>6.7704548062578862E-2</v>
      </c>
      <c r="K16" s="7">
        <f>(K11-D11)/(K3-D3)</f>
        <v>6.7812573581351523E-2</v>
      </c>
      <c r="L16" s="7">
        <f>(L11-D11)/(L3-D3)</f>
        <v>6.8167985392574557E-2</v>
      </c>
      <c r="M16" s="7">
        <f>(M11-D11)/(M3-D3)</f>
        <v>6.8452968551685214E-2</v>
      </c>
      <c r="N16" s="7">
        <f>(N11-D11)/(N3-D3)</f>
        <v>6.8719402215923708E-2</v>
      </c>
      <c r="O16" s="7">
        <f>(O11-D11)/(O3-D3)</f>
        <v>6.8144235752893842E-2</v>
      </c>
      <c r="P16" s="7">
        <f>(P11-D11)/(P3-D3)</f>
        <v>6.7397151549891982E-2</v>
      </c>
      <c r="Q16" s="7">
        <f>(Q11-D11)/(Q3-D3)</f>
        <v>1.8166288886698863E-2</v>
      </c>
      <c r="R16" s="7">
        <f>(R11-D11)/(R3-D3)</f>
        <v>1.8166288886698863E-2</v>
      </c>
      <c r="S16" s="7">
        <f>(S11-D11)/(S3-D3)</f>
        <v>1.8166288886698863E-2</v>
      </c>
      <c r="T16" s="7">
        <f>(T11-D11)/(T3-D3)</f>
        <v>1.8166288886698863E-2</v>
      </c>
      <c r="U16" s="7">
        <f>(U11-D11)/(U3-D3)</f>
        <v>1.8166288886698863E-2</v>
      </c>
      <c r="V16" s="7">
        <f t="shared" ref="V16:AI16" si="9">(V11-D11)/(V3-D3)</f>
        <v>1.8166288886698863E-2</v>
      </c>
      <c r="W16" s="7">
        <f t="shared" si="9"/>
        <v>1.9831021839630161E-2</v>
      </c>
      <c r="X16" s="7">
        <f t="shared" si="9"/>
        <v>2.1378184394541477E-2</v>
      </c>
      <c r="Y16" s="7">
        <f t="shared" si="9"/>
        <v>2.5969866599827335E-2</v>
      </c>
      <c r="Z16" s="7">
        <f t="shared" si="9"/>
        <v>2.8375262191070519E-2</v>
      </c>
      <c r="AA16" s="7">
        <f t="shared" si="9"/>
        <v>3.0318986101757182E-2</v>
      </c>
      <c r="AB16" s="7">
        <f t="shared" si="9"/>
        <v>3.3047974719908071E-2</v>
      </c>
      <c r="AC16" s="7">
        <f t="shared" si="9"/>
        <v>3.445497787244374E-2</v>
      </c>
      <c r="AD16" s="7">
        <f t="shared" si="9"/>
        <v>3.5693712530135903E-2</v>
      </c>
      <c r="AE16" s="7">
        <f t="shared" si="9"/>
        <v>3.6673344613180808E-2</v>
      </c>
      <c r="AF16" s="7">
        <f t="shared" si="9"/>
        <v>3.7846567427677245E-2</v>
      </c>
      <c r="AG16" s="7">
        <f t="shared" si="9"/>
        <v>3.8136470773873513E-2</v>
      </c>
      <c r="AH16" s="7">
        <f t="shared" si="9"/>
        <v>3.9184864457831328E-2</v>
      </c>
      <c r="AI16" s="7" t="e">
        <f t="shared" si="9"/>
        <v>#DIV/0!</v>
      </c>
      <c r="AL16" s="20">
        <f>AL11/AL3</f>
        <v>6.7397151549891982E-2</v>
      </c>
    </row>
    <row r="17" spans="1:37" x14ac:dyDescent="0.25">
      <c r="B17" s="320"/>
      <c r="C17" s="322" t="s">
        <v>99</v>
      </c>
      <c r="D17" s="323"/>
      <c r="E17" s="8">
        <f t="shared" ref="E17:S17" si="10">(E11-D11)/(E3-D3)</f>
        <v>7.4675324675324381E-2</v>
      </c>
      <c r="F17" s="8">
        <f t="shared" si="10"/>
        <v>6.5573770491803296E-2</v>
      </c>
      <c r="G17" s="8">
        <f t="shared" si="10"/>
        <v>6.925087108013947E-2</v>
      </c>
      <c r="H17" s="8">
        <f t="shared" si="10"/>
        <v>6.3321869310135379E-2</v>
      </c>
      <c r="I17" s="8">
        <f t="shared" si="10"/>
        <v>6.0717196414018099E-2</v>
      </c>
      <c r="J17" s="8">
        <f t="shared" si="10"/>
        <v>7.462686567164159E-2</v>
      </c>
      <c r="K17" s="8">
        <f t="shared" si="10"/>
        <v>6.8600111544896855E-2</v>
      </c>
      <c r="L17" s="8">
        <f t="shared" si="10"/>
        <v>7.1542638134781275E-2</v>
      </c>
      <c r="M17" s="8">
        <f t="shared" si="10"/>
        <v>7.2061657032755272E-2</v>
      </c>
      <c r="N17" s="8">
        <f t="shared" si="10"/>
        <v>7.1535022354694458E-2</v>
      </c>
      <c r="O17" s="8">
        <f t="shared" si="10"/>
        <v>5.5067369654364505E-2</v>
      </c>
      <c r="P17" s="8">
        <f t="shared" si="10"/>
        <v>6.1144391654616943E-2</v>
      </c>
      <c r="Q17" s="8">
        <f t="shared" si="10"/>
        <v>3.9184864457831328E-2</v>
      </c>
      <c r="R17" s="8" t="e">
        <f t="shared" si="10"/>
        <v>#DIV/0!</v>
      </c>
      <c r="S17" s="8" t="e">
        <f t="shared" si="10"/>
        <v>#DIV/0!</v>
      </c>
      <c r="T17" s="8" t="e">
        <f>(T11-S11)/(T3-S3)</f>
        <v>#DIV/0!</v>
      </c>
      <c r="U17" s="8" t="e">
        <f>(U11-T11)/(U3-T3)</f>
        <v>#DIV/0!</v>
      </c>
      <c r="V17" s="8" t="e">
        <f>(V11-U11)/(V3-U3)</f>
        <v>#DIV/0!</v>
      </c>
      <c r="W17" s="8" t="e">
        <f>(W11-V11)/(W3-V3)</f>
        <v>#DIV/0!</v>
      </c>
      <c r="X17" s="8" t="e">
        <f t="shared" ref="X17:AK17" si="11">(X11-W11)/(X3-W3)</f>
        <v>#DIV/0!</v>
      </c>
      <c r="Y17" s="8" t="e">
        <f t="shared" si="11"/>
        <v>#DIV/0!</v>
      </c>
      <c r="Z17" s="8" t="e">
        <f t="shared" si="11"/>
        <v>#DIV/0!</v>
      </c>
      <c r="AA17" s="8" t="e">
        <f t="shared" si="11"/>
        <v>#DIV/0!</v>
      </c>
      <c r="AB17" s="8" t="e">
        <f t="shared" si="11"/>
        <v>#DIV/0!</v>
      </c>
      <c r="AC17" s="8" t="e">
        <f t="shared" si="11"/>
        <v>#DIV/0!</v>
      </c>
      <c r="AD17" s="8" t="e">
        <f t="shared" si="11"/>
        <v>#DIV/0!</v>
      </c>
      <c r="AE17" s="8" t="e">
        <f t="shared" si="11"/>
        <v>#DIV/0!</v>
      </c>
      <c r="AF17" s="8" t="e">
        <f t="shared" si="11"/>
        <v>#DIV/0!</v>
      </c>
      <c r="AG17" s="8" t="e">
        <f t="shared" si="11"/>
        <v>#DIV/0!</v>
      </c>
      <c r="AH17" s="8" t="e">
        <f t="shared" si="11"/>
        <v>#DIV/0!</v>
      </c>
      <c r="AI17" s="8" t="e">
        <f t="shared" si="11"/>
        <v>#DIV/0!</v>
      </c>
      <c r="AJ17" s="8">
        <f t="shared" si="11"/>
        <v>3.9184864457831328E-2</v>
      </c>
      <c r="AK17" s="8">
        <f t="shared" si="11"/>
        <v>6.7397151549891982E-2</v>
      </c>
    </row>
    <row r="18" spans="1:37"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7"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1" spans="1:37" x14ac:dyDescent="0.25">
      <c r="B21" s="319" t="s">
        <v>105</v>
      </c>
      <c r="C21" s="1"/>
      <c r="D21" s="175" t="s">
        <v>199</v>
      </c>
      <c r="E21" s="151">
        <v>45609</v>
      </c>
      <c r="F21" s="151">
        <v>45610</v>
      </c>
      <c r="G21" s="151">
        <v>45611</v>
      </c>
      <c r="H21" s="151">
        <v>45612</v>
      </c>
      <c r="I21" s="151">
        <v>45613</v>
      </c>
      <c r="J21" s="151">
        <v>45614</v>
      </c>
      <c r="K21" s="151">
        <v>45615</v>
      </c>
      <c r="L21" s="151">
        <v>45616</v>
      </c>
      <c r="M21" s="151">
        <v>45617</v>
      </c>
      <c r="N21" s="151">
        <v>45618</v>
      </c>
      <c r="O21" s="151">
        <v>45619</v>
      </c>
      <c r="P21" s="151">
        <v>45620</v>
      </c>
      <c r="Q21" s="151">
        <v>45621</v>
      </c>
      <c r="R21" s="151">
        <v>45622</v>
      </c>
      <c r="S21" s="151">
        <v>45623</v>
      </c>
      <c r="T21" s="151">
        <v>45624</v>
      </c>
      <c r="U21" s="151">
        <v>45625</v>
      </c>
      <c r="V21" s="151">
        <v>45626</v>
      </c>
      <c r="W21" s="151"/>
      <c r="X21" s="151"/>
      <c r="Y21" s="151"/>
      <c r="Z21" s="151"/>
      <c r="AA21" s="151"/>
      <c r="AB21" s="151"/>
      <c r="AC21" s="151"/>
      <c r="AD21" s="151"/>
      <c r="AE21" s="151"/>
      <c r="AF21" s="151"/>
      <c r="AG21" s="151"/>
      <c r="AH21" s="151"/>
      <c r="AI21" s="151"/>
    </row>
    <row r="22" spans="1:37" x14ac:dyDescent="0.25">
      <c r="B22" s="320"/>
      <c r="C22" s="3" t="s">
        <v>0</v>
      </c>
      <c r="D22" s="195">
        <f t="shared" ref="D22:AI22" si="12">D23+D24+D25</f>
        <v>0</v>
      </c>
      <c r="E22" s="16">
        <f t="shared" si="12"/>
        <v>3.6389999999999998</v>
      </c>
      <c r="F22" s="16">
        <f t="shared" si="12"/>
        <v>8.8310000000000013</v>
      </c>
      <c r="G22" s="16">
        <f t="shared" si="12"/>
        <v>13.219999999999999</v>
      </c>
      <c r="H22" s="16">
        <f t="shared" si="12"/>
        <v>16.096999999999998</v>
      </c>
      <c r="I22" s="16">
        <f t="shared" si="12"/>
        <v>20.507999999999999</v>
      </c>
      <c r="J22" s="16">
        <f t="shared" si="12"/>
        <v>24.609000000000002</v>
      </c>
      <c r="K22" s="16">
        <f t="shared" si="12"/>
        <v>30.968</v>
      </c>
      <c r="L22" s="16">
        <f t="shared" si="12"/>
        <v>36.226999999999997</v>
      </c>
      <c r="M22" s="16">
        <f t="shared" si="12"/>
        <v>41.54</v>
      </c>
      <c r="N22" s="16">
        <f t="shared" si="12"/>
        <v>44.228000000000002</v>
      </c>
      <c r="O22" s="16">
        <f t="shared" si="12"/>
        <v>49.204000000000001</v>
      </c>
      <c r="P22" s="16">
        <f t="shared" si="12"/>
        <v>0</v>
      </c>
      <c r="Q22" s="16">
        <f t="shared" si="12"/>
        <v>0</v>
      </c>
      <c r="R22" s="16">
        <f t="shared" si="12"/>
        <v>0</v>
      </c>
      <c r="S22" s="16">
        <f t="shared" si="12"/>
        <v>0</v>
      </c>
      <c r="T22" s="16">
        <f t="shared" si="12"/>
        <v>0</v>
      </c>
      <c r="U22" s="16">
        <f t="shared" si="12"/>
        <v>0</v>
      </c>
      <c r="V22" s="16">
        <f t="shared" si="12"/>
        <v>0</v>
      </c>
      <c r="W22" s="16">
        <f t="shared" si="12"/>
        <v>0</v>
      </c>
      <c r="X22" s="16">
        <f t="shared" si="12"/>
        <v>0</v>
      </c>
      <c r="Y22" s="16">
        <f t="shared" si="12"/>
        <v>0</v>
      </c>
      <c r="Z22" s="16">
        <f t="shared" si="12"/>
        <v>0</v>
      </c>
      <c r="AA22" s="16">
        <f t="shared" si="12"/>
        <v>0</v>
      </c>
      <c r="AB22" s="16">
        <f t="shared" si="12"/>
        <v>0</v>
      </c>
      <c r="AC22" s="16">
        <f t="shared" si="12"/>
        <v>0</v>
      </c>
      <c r="AD22" s="16">
        <f t="shared" si="12"/>
        <v>0</v>
      </c>
      <c r="AE22" s="16">
        <f t="shared" si="12"/>
        <v>0</v>
      </c>
      <c r="AF22" s="16">
        <f t="shared" si="12"/>
        <v>0</v>
      </c>
      <c r="AG22" s="16">
        <f t="shared" si="12"/>
        <v>0</v>
      </c>
      <c r="AH22" s="16">
        <f t="shared" si="12"/>
        <v>0</v>
      </c>
      <c r="AI22" s="16">
        <f t="shared" si="12"/>
        <v>0</v>
      </c>
    </row>
    <row r="23" spans="1:37" x14ac:dyDescent="0.25">
      <c r="B23" s="320"/>
      <c r="C23" s="3" t="s">
        <v>1</v>
      </c>
      <c r="D23" s="174">
        <v>0</v>
      </c>
      <c r="E23" s="4">
        <v>0.98899999999999999</v>
      </c>
      <c r="F23" s="4">
        <v>3.669</v>
      </c>
      <c r="G23" s="4">
        <v>5.5410000000000004</v>
      </c>
      <c r="H23" s="4">
        <v>6.1909999999999998</v>
      </c>
      <c r="I23" s="4">
        <v>20.507999999999999</v>
      </c>
      <c r="J23" s="4">
        <v>24.609000000000002</v>
      </c>
      <c r="K23" s="4">
        <v>30.968</v>
      </c>
      <c r="L23" s="4">
        <v>36.226999999999997</v>
      </c>
      <c r="M23" s="4">
        <v>41.54</v>
      </c>
      <c r="N23" s="4">
        <v>44.228000000000002</v>
      </c>
      <c r="O23" s="4">
        <v>49.204000000000001</v>
      </c>
      <c r="P23" s="4"/>
      <c r="Q23" s="4"/>
      <c r="R23" s="4"/>
      <c r="S23" s="4"/>
      <c r="T23" s="4"/>
      <c r="U23" s="4"/>
      <c r="V23" s="4"/>
      <c r="W23" s="4"/>
      <c r="X23" s="4"/>
      <c r="Y23" s="4"/>
      <c r="Z23" s="4"/>
      <c r="AA23" s="4"/>
      <c r="AB23" s="4"/>
      <c r="AC23" s="4"/>
      <c r="AD23" s="4"/>
      <c r="AE23" s="4"/>
      <c r="AF23" s="4"/>
      <c r="AG23" s="4"/>
      <c r="AH23" s="4"/>
      <c r="AI23" s="4"/>
    </row>
    <row r="24" spans="1:37" x14ac:dyDescent="0.25">
      <c r="B24" s="320"/>
      <c r="C24" s="3" t="s">
        <v>2</v>
      </c>
      <c r="D24" s="174">
        <v>0</v>
      </c>
      <c r="E24" s="4">
        <v>1.5249999999999999</v>
      </c>
      <c r="F24" s="4">
        <v>3.0830000000000002</v>
      </c>
      <c r="G24" s="4">
        <v>4.5019999999999998</v>
      </c>
      <c r="H24" s="4">
        <v>5.8369999999999997</v>
      </c>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row>
    <row r="25" spans="1:37" x14ac:dyDescent="0.25">
      <c r="B25" s="320"/>
      <c r="C25" s="3" t="s">
        <v>3</v>
      </c>
      <c r="D25" s="174">
        <v>0</v>
      </c>
      <c r="E25" s="4">
        <v>1.125</v>
      </c>
      <c r="F25" s="4">
        <v>2.0790000000000002</v>
      </c>
      <c r="G25" s="4">
        <v>3.177</v>
      </c>
      <c r="H25" s="4">
        <v>4.069</v>
      </c>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row>
    <row r="26" spans="1:37" x14ac:dyDescent="0.25">
      <c r="B26" s="320"/>
      <c r="C26" s="3" t="s">
        <v>14</v>
      </c>
      <c r="D26" s="17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row>
    <row r="27" spans="1:37" x14ac:dyDescent="0.25">
      <c r="B27" s="320"/>
      <c r="C27" s="3" t="s">
        <v>4</v>
      </c>
      <c r="D27" s="17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row>
    <row r="28" spans="1:37" x14ac:dyDescent="0.25">
      <c r="B28" s="320"/>
      <c r="C28" s="3" t="s">
        <v>5</v>
      </c>
      <c r="D28" s="17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row>
    <row r="29" spans="1:37" x14ac:dyDescent="0.25">
      <c r="B29" s="320"/>
      <c r="C29" s="3" t="s">
        <v>6</v>
      </c>
      <c r="D29" s="17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row>
    <row r="30" spans="1:37" x14ac:dyDescent="0.25">
      <c r="B30" s="320"/>
      <c r="C30" s="3" t="s">
        <v>7</v>
      </c>
      <c r="D30" s="174">
        <v>0</v>
      </c>
      <c r="E30" s="4">
        <v>0.219</v>
      </c>
      <c r="F30" s="4">
        <v>0.59499999999999997</v>
      </c>
      <c r="G30" s="4">
        <v>0.89100000000000001</v>
      </c>
      <c r="H30" s="4">
        <v>1.0740000000000001</v>
      </c>
      <c r="I30" s="4">
        <v>1.34</v>
      </c>
      <c r="J30" s="4">
        <v>1.593</v>
      </c>
      <c r="K30" s="4">
        <v>1.9850000000000001</v>
      </c>
      <c r="L30" s="4">
        <v>2.3050000000000002</v>
      </c>
      <c r="M30" s="4">
        <v>2.6190000000000002</v>
      </c>
      <c r="N30" s="4">
        <v>2.7839999999999998</v>
      </c>
      <c r="O30" s="4">
        <v>3.0960000000000001</v>
      </c>
      <c r="P30" s="4"/>
      <c r="Q30" s="4"/>
      <c r="R30" s="4"/>
      <c r="S30" s="4"/>
      <c r="T30" s="4"/>
      <c r="U30" s="4"/>
      <c r="V30" s="4"/>
      <c r="W30" s="4"/>
      <c r="X30" s="4"/>
      <c r="Y30" s="4"/>
      <c r="Z30" s="4"/>
      <c r="AA30" s="4"/>
      <c r="AB30" s="4"/>
      <c r="AC30" s="4"/>
      <c r="AD30" s="4"/>
      <c r="AE30" s="4"/>
      <c r="AF30" s="4"/>
      <c r="AG30" s="4"/>
      <c r="AH30" s="4"/>
      <c r="AI30" s="4"/>
    </row>
    <row r="31" spans="1:37" x14ac:dyDescent="0.25">
      <c r="B31" s="320"/>
      <c r="C31" s="3" t="s">
        <v>8</v>
      </c>
      <c r="D31" s="174">
        <v>0</v>
      </c>
      <c r="E31" s="4">
        <v>6.4000000000000001E-2</v>
      </c>
      <c r="F31" s="4">
        <v>0.17299999999999999</v>
      </c>
      <c r="G31" s="4">
        <v>0.26300000000000001</v>
      </c>
      <c r="H31" s="4">
        <v>0.307</v>
      </c>
      <c r="I31" s="4">
        <v>0.38500000000000001</v>
      </c>
      <c r="J31" s="4">
        <v>0.47099999999999997</v>
      </c>
      <c r="K31" s="4">
        <v>0.59099999999999997</v>
      </c>
      <c r="L31" s="4">
        <v>0.68899999999999995</v>
      </c>
      <c r="M31" s="4">
        <v>0.78600000000000003</v>
      </c>
      <c r="N31" s="4">
        <v>0.83</v>
      </c>
      <c r="O31" s="4">
        <v>0.91900000000000004</v>
      </c>
      <c r="P31" s="4"/>
      <c r="Q31" s="4"/>
      <c r="R31" s="4"/>
      <c r="S31" s="4"/>
      <c r="T31" s="4"/>
      <c r="U31" s="4"/>
      <c r="V31" s="4"/>
      <c r="W31" s="4"/>
      <c r="X31" s="4"/>
      <c r="Y31" s="4"/>
      <c r="Z31" s="4"/>
      <c r="AA31" s="4"/>
      <c r="AB31" s="4"/>
      <c r="AC31" s="4"/>
      <c r="AD31" s="4"/>
      <c r="AE31" s="4"/>
      <c r="AF31" s="4"/>
      <c r="AG31" s="4"/>
      <c r="AH31" s="4"/>
      <c r="AI31" s="4"/>
    </row>
    <row r="32" spans="1:37" x14ac:dyDescent="0.25">
      <c r="B32" s="320"/>
      <c r="C32" s="1"/>
      <c r="D32" s="4"/>
      <c r="E32" s="145"/>
      <c r="F32" s="4"/>
      <c r="G32" s="4"/>
      <c r="H32" s="4"/>
      <c r="I32" s="4"/>
      <c r="J32" s="4"/>
      <c r="K32" s="4"/>
      <c r="L32" s="4"/>
      <c r="M32" s="4"/>
      <c r="N32" s="4"/>
      <c r="O32" s="4"/>
      <c r="P32" s="145"/>
      <c r="Q32" s="4"/>
      <c r="R32" s="4"/>
      <c r="S32" s="4"/>
      <c r="T32" s="4"/>
      <c r="U32" s="4"/>
      <c r="V32" s="4"/>
      <c r="W32" s="4"/>
      <c r="X32" s="4"/>
      <c r="Y32" s="4"/>
      <c r="Z32" s="4"/>
      <c r="AA32" s="4"/>
      <c r="AB32" s="145"/>
      <c r="AC32" s="145"/>
      <c r="AD32" s="145"/>
      <c r="AE32" s="4"/>
      <c r="AF32" s="4"/>
      <c r="AG32" s="4"/>
      <c r="AH32" s="35"/>
      <c r="AI32" s="4"/>
    </row>
    <row r="33" spans="2:35" x14ac:dyDescent="0.25">
      <c r="B33" s="320"/>
      <c r="C33" s="6" t="s">
        <v>9</v>
      </c>
      <c r="D33" s="4"/>
      <c r="E33" s="7">
        <f>(E31-$D$31)/(E22-$D$22)</f>
        <v>1.7587249244297887E-2</v>
      </c>
      <c r="F33" s="7">
        <f t="shared" ref="F33:R33" si="13">(F31-$D$31)/(F22-$D$22)</f>
        <v>1.959008039859585E-2</v>
      </c>
      <c r="G33" s="7">
        <f t="shared" si="13"/>
        <v>1.9894099848714073E-2</v>
      </c>
      <c r="H33" s="7">
        <f t="shared" si="13"/>
        <v>1.9071876747219982E-2</v>
      </c>
      <c r="I33" s="7">
        <f t="shared" si="13"/>
        <v>1.8773161692997857E-2</v>
      </c>
      <c r="J33" s="7">
        <f t="shared" si="13"/>
        <v>1.9139339266122147E-2</v>
      </c>
      <c r="K33" s="7">
        <f t="shared" si="13"/>
        <v>1.9084215964866959E-2</v>
      </c>
      <c r="L33" s="7">
        <f t="shared" si="13"/>
        <v>1.9018963756314351E-2</v>
      </c>
      <c r="M33" s="7">
        <f t="shared" si="13"/>
        <v>1.8921521425132405E-2</v>
      </c>
      <c r="N33" s="7">
        <f t="shared" si="13"/>
        <v>1.8766392330650264E-2</v>
      </c>
      <c r="O33" s="7">
        <f t="shared" si="13"/>
        <v>1.8677343305422325E-2</v>
      </c>
      <c r="P33" s="7" t="e">
        <f t="shared" si="13"/>
        <v>#DIV/0!</v>
      </c>
      <c r="Q33" s="7" t="e">
        <f t="shared" si="13"/>
        <v>#DIV/0!</v>
      </c>
      <c r="R33" s="7" t="e">
        <f t="shared" si="13"/>
        <v>#DIV/0!</v>
      </c>
      <c r="S33" s="7">
        <f>(S31-$D$12)/(S22-$D$3)</f>
        <v>2.2042639860714169E-2</v>
      </c>
      <c r="T33" s="7">
        <f>(T31-$D$12)/(T22-$D$3)</f>
        <v>2.2042639860714169E-2</v>
      </c>
      <c r="U33" s="7">
        <f>(U31-$D$12)/(U22-$D$3)</f>
        <v>2.2042639860714169E-2</v>
      </c>
      <c r="V33" s="7">
        <f>(V31-$D$12)/(V22-$D$3)</f>
        <v>2.2042639860714169E-2</v>
      </c>
      <c r="W33" s="7">
        <f t="shared" ref="W33:AI33" si="14">(W31-$D$12)/(W22-$D$3)</f>
        <v>2.2042639860714169E-2</v>
      </c>
      <c r="X33" s="7">
        <f t="shared" si="14"/>
        <v>2.2042639860714169E-2</v>
      </c>
      <c r="Y33" s="7">
        <f t="shared" si="14"/>
        <v>2.2042639860714169E-2</v>
      </c>
      <c r="Z33" s="7">
        <f t="shared" si="14"/>
        <v>2.2042639860714169E-2</v>
      </c>
      <c r="AA33" s="7">
        <f t="shared" si="14"/>
        <v>2.2042639860714169E-2</v>
      </c>
      <c r="AB33" s="7">
        <f t="shared" si="14"/>
        <v>2.2042639860714169E-2</v>
      </c>
      <c r="AC33" s="7">
        <f t="shared" si="14"/>
        <v>2.2042639860714169E-2</v>
      </c>
      <c r="AD33" s="7">
        <f t="shared" si="14"/>
        <v>2.2042639860714169E-2</v>
      </c>
      <c r="AE33" s="7">
        <f t="shared" si="14"/>
        <v>2.2042639860714169E-2</v>
      </c>
      <c r="AF33" s="7">
        <f t="shared" si="14"/>
        <v>2.2042639860714169E-2</v>
      </c>
      <c r="AG33" s="7">
        <f t="shared" si="14"/>
        <v>2.2042639860714169E-2</v>
      </c>
      <c r="AH33" s="7">
        <f t="shared" si="14"/>
        <v>2.2042639860714169E-2</v>
      </c>
      <c r="AI33" s="7">
        <f t="shared" si="14"/>
        <v>2.2042639860714169E-2</v>
      </c>
    </row>
    <row r="34" spans="2:35" x14ac:dyDescent="0.25">
      <c r="B34" s="320"/>
      <c r="C34" s="322" t="s">
        <v>10</v>
      </c>
      <c r="D34" s="323"/>
      <c r="E34" s="8">
        <f t="shared" ref="E34" si="15">(E31-D31)/(E22-D22)</f>
        <v>1.7587249244297887E-2</v>
      </c>
      <c r="F34" s="8">
        <f t="shared" ref="F34" si="16">(F31-E31)/(F22-E22)</f>
        <v>2.0993836671802765E-2</v>
      </c>
      <c r="G34" s="8">
        <f t="shared" ref="G34" si="17">(G31-F31)/(G22-F22)</f>
        <v>2.0505809979494208E-2</v>
      </c>
      <c r="H34" s="8">
        <f t="shared" ref="H34" si="18">(H31-G31)/(H22-G22)</f>
        <v>1.5293708724365659E-2</v>
      </c>
      <c r="I34" s="8">
        <f t="shared" ref="I34" si="19">(I31-H31)/(I22-H22)</f>
        <v>1.7683065064611196E-2</v>
      </c>
      <c r="J34" s="8">
        <f t="shared" ref="J34" si="20">(J31-I31)/(J22-I22)</f>
        <v>2.0970495001219194E-2</v>
      </c>
      <c r="K34" s="8">
        <f t="shared" ref="K34" si="21">(K31-J31)/(K22-J22)</f>
        <v>1.8870891649630451E-2</v>
      </c>
      <c r="L34" s="8">
        <f t="shared" ref="L34" si="22">(L31-K31)/(L22-K22)</f>
        <v>1.8634721429929651E-2</v>
      </c>
      <c r="M34" s="8">
        <f t="shared" ref="M34" si="23">(M31-L31)/(M22-L22)</f>
        <v>1.8257105213626959E-2</v>
      </c>
      <c r="N34" s="8">
        <f t="shared" ref="N34" si="24">(N31-M31)/(N22-M22)</f>
        <v>1.6369047619047578E-2</v>
      </c>
      <c r="O34" s="8">
        <f t="shared" ref="O34" si="25">(O31-N31)/(O22-N22)</f>
        <v>1.7885852090032173E-2</v>
      </c>
      <c r="P34" s="8">
        <f t="shared" ref="P34" si="26">(P31-O31)/(P22-O22)</f>
        <v>1.8677343305422325E-2</v>
      </c>
      <c r="Q34" s="8" t="e">
        <f t="shared" ref="Q34" si="27">(Q31-P31)/(Q22-P22)</f>
        <v>#DIV/0!</v>
      </c>
      <c r="R34" s="8" t="e">
        <f t="shared" ref="R34" si="28">(R31-Q31)/(R22-Q22)</f>
        <v>#DIV/0!</v>
      </c>
      <c r="S34" s="8" t="e">
        <f t="shared" ref="S34" si="29">(S31-R31)/(S22-R22)</f>
        <v>#DIV/0!</v>
      </c>
      <c r="T34" s="8" t="e">
        <f>(T31-S31)/(T22-S22)</f>
        <v>#DIV/0!</v>
      </c>
      <c r="U34" s="8" t="e">
        <f>(U31-T31)/(U22-T22)</f>
        <v>#DIV/0!</v>
      </c>
      <c r="V34" s="8" t="e">
        <f>(V31-U31)/(V22-U22)</f>
        <v>#DIV/0!</v>
      </c>
      <c r="W34" s="8" t="e">
        <f t="shared" ref="W34" si="30">(W31-V31)/(W22-V22)</f>
        <v>#DIV/0!</v>
      </c>
      <c r="X34" s="8" t="e">
        <f>(X31-W31)/(X22-W22)</f>
        <v>#DIV/0!</v>
      </c>
      <c r="Y34" s="8" t="e">
        <f>(Y31-X31)/(Y22-X22)</f>
        <v>#DIV/0!</v>
      </c>
      <c r="Z34" s="8" t="e">
        <f>(Z31-Y31)/(Z22-Y22)</f>
        <v>#DIV/0!</v>
      </c>
      <c r="AA34" s="8" t="e">
        <f>(AA31-Z31)/(AA22-Z22)</f>
        <v>#DIV/0!</v>
      </c>
      <c r="AB34" s="8" t="e">
        <f>(AB31-AA31)/(AB22-AA22)</f>
        <v>#DIV/0!</v>
      </c>
      <c r="AC34" s="8" t="e">
        <f t="shared" ref="AC34" si="31">(AC31-AB31)/(AC22-AB22)</f>
        <v>#DIV/0!</v>
      </c>
      <c r="AD34" s="8" t="e">
        <f t="shared" ref="AD34" si="32">(AD31-AC31)/(AD22-AC22)</f>
        <v>#DIV/0!</v>
      </c>
      <c r="AE34" s="8" t="e">
        <f t="shared" ref="AE34" si="33">(AE31-AD31)/(AE22-AD22)</f>
        <v>#DIV/0!</v>
      </c>
      <c r="AF34" s="8" t="e">
        <f t="shared" ref="AF34" si="34">(AF31-AE31)/(AF22-AE22)</f>
        <v>#DIV/0!</v>
      </c>
      <c r="AG34" s="8" t="e">
        <f t="shared" ref="AG34" si="35">(AG31-AF31)/(AG22-AF22)</f>
        <v>#DIV/0!</v>
      </c>
      <c r="AH34" s="8" t="e">
        <f t="shared" ref="AH34" si="36">(AH31-AG31)/(AH22-AG22)</f>
        <v>#DIV/0!</v>
      </c>
      <c r="AI34" s="8" t="e">
        <f t="shared" ref="AI34" si="37">(AI31-AH31)/(AI22-AH22)</f>
        <v>#DIV/0!</v>
      </c>
    </row>
    <row r="35" spans="2:35" x14ac:dyDescent="0.25">
      <c r="B35" s="320"/>
      <c r="C35" s="6" t="s">
        <v>11</v>
      </c>
      <c r="D35" s="4"/>
      <c r="E35" s="7">
        <f>(E30-$D$30)/(E22-$D$22)</f>
        <v>6.0181368507831824E-2</v>
      </c>
      <c r="F35" s="7">
        <f t="shared" ref="F35:Q35" si="38">(F30-$D$30)/(F22-$D$22)</f>
        <v>6.7376288076095553E-2</v>
      </c>
      <c r="G35" s="7">
        <f t="shared" si="38"/>
        <v>6.7397881996974288E-2</v>
      </c>
      <c r="H35" s="7">
        <f t="shared" si="38"/>
        <v>6.6720506926756545E-2</v>
      </c>
      <c r="I35" s="7">
        <f t="shared" si="38"/>
        <v>6.5340354983421112E-2</v>
      </c>
      <c r="J35" s="7">
        <f t="shared" si="38"/>
        <v>6.4732414970132879E-2</v>
      </c>
      <c r="K35" s="7">
        <f t="shared" si="38"/>
        <v>6.409842417979851E-2</v>
      </c>
      <c r="L35" s="7">
        <f t="shared" si="38"/>
        <v>6.3626576862561082E-2</v>
      </c>
      <c r="M35" s="7">
        <f t="shared" si="38"/>
        <v>6.3047664901299955E-2</v>
      </c>
      <c r="N35" s="7">
        <f t="shared" si="38"/>
        <v>6.2946549697024498E-2</v>
      </c>
      <c r="O35" s="7">
        <f t="shared" si="38"/>
        <v>6.2921713681814484E-2</v>
      </c>
      <c r="P35" s="7" t="e">
        <f t="shared" si="38"/>
        <v>#DIV/0!</v>
      </c>
      <c r="Q35" s="7" t="e">
        <f t="shared" si="38"/>
        <v>#DIV/0!</v>
      </c>
      <c r="R35" s="7" t="e">
        <f>(R30-D30)/(R22-D22)</f>
        <v>#DIV/0!</v>
      </c>
      <c r="S35" s="7" t="e">
        <f>(S30-D30)/(S22-D22)</f>
        <v>#DIV/0!</v>
      </c>
      <c r="T35" s="7" t="e">
        <f>(T30-D30)/(T22-D22)</f>
        <v>#DIV/0!</v>
      </c>
      <c r="U35" s="7" t="e">
        <f>(U30-D30)/(U22-D22)</f>
        <v>#DIV/0!</v>
      </c>
      <c r="V35" s="7" t="e">
        <f t="shared" ref="V35" si="39">(V30-D30)/(V22-D22)</f>
        <v>#DIV/0!</v>
      </c>
      <c r="W35" s="7">
        <f t="shared" ref="W35" si="40">(W30-E30)/(W22-E22)</f>
        <v>6.0181368507831824E-2</v>
      </c>
      <c r="X35" s="7">
        <f t="shared" ref="X35" si="41">(X30-F30)/(X22-F22)</f>
        <v>6.7376288076095553E-2</v>
      </c>
      <c r="Y35" s="7">
        <f t="shared" ref="Y35" si="42">(Y30-G30)/(Y22-G22)</f>
        <v>6.7397881996974288E-2</v>
      </c>
      <c r="Z35" s="7">
        <f t="shared" ref="Z35" si="43">(Z30-H30)/(Z22-H22)</f>
        <v>6.6720506926756545E-2</v>
      </c>
      <c r="AA35" s="7">
        <f t="shared" ref="AA35" si="44">(AA30-I30)/(AA22-I22)</f>
        <v>6.5340354983421112E-2</v>
      </c>
      <c r="AB35" s="7">
        <f t="shared" ref="AB35" si="45">(AB30-J30)/(AB22-J22)</f>
        <v>6.4732414970132879E-2</v>
      </c>
      <c r="AC35" s="7">
        <f t="shared" ref="AC35" si="46">(AC30-K30)/(AC22-K22)</f>
        <v>6.409842417979851E-2</v>
      </c>
      <c r="AD35" s="7">
        <f t="shared" ref="AD35" si="47">(AD30-L30)/(AD22-L22)</f>
        <v>6.3626576862561082E-2</v>
      </c>
      <c r="AE35" s="7">
        <f t="shared" ref="AE35" si="48">(AE30-M30)/(AE22-M22)</f>
        <v>6.3047664901299955E-2</v>
      </c>
      <c r="AF35" s="7">
        <f t="shared" ref="AF35" si="49">(AF30-N30)/(AF22-N22)</f>
        <v>6.2946549697024498E-2</v>
      </c>
      <c r="AG35" s="7">
        <f t="shared" ref="AG35" si="50">(AG30-O30)/(AG22-O22)</f>
        <v>6.2921713681814484E-2</v>
      </c>
      <c r="AH35" s="7" t="e">
        <f t="shared" ref="AH35" si="51">(AH30-P30)/(AH22-P22)</f>
        <v>#DIV/0!</v>
      </c>
      <c r="AI35" s="7" t="e">
        <f t="shared" ref="AI35" si="52">(AI30-Q30)/(AI22-Q22)</f>
        <v>#DIV/0!</v>
      </c>
    </row>
    <row r="36" spans="2:35" x14ac:dyDescent="0.25">
      <c r="B36" s="320"/>
      <c r="C36" s="322" t="s">
        <v>99</v>
      </c>
      <c r="D36" s="323"/>
      <c r="E36" s="8">
        <f t="shared" ref="E36" si="53">(E30-D30)/(E22-D22)</f>
        <v>6.0181368507831824E-2</v>
      </c>
      <c r="F36" s="8">
        <f t="shared" ref="F36" si="54">(F30-E30)/(F22-E22)</f>
        <v>7.2419106317411372E-2</v>
      </c>
      <c r="G36" s="8">
        <f t="shared" ref="G36" si="55">(G30-F30)/(G22-F22)</f>
        <v>6.7441330599225385E-2</v>
      </c>
      <c r="H36" s="8">
        <f t="shared" ref="H36" si="56">(H30-G30)/(H22-G22)</f>
        <v>6.3607924921793582E-2</v>
      </c>
      <c r="I36" s="8">
        <f t="shared" ref="I36" si="57">(I30-H30)/(I22-H22)</f>
        <v>6.0303785989571514E-2</v>
      </c>
      <c r="J36" s="8">
        <f t="shared" ref="J36" si="58">(J30-I30)/(J22-I22)</f>
        <v>6.1692270178005298E-2</v>
      </c>
      <c r="K36" s="8">
        <f t="shared" ref="K36" si="59">(K30-J30)/(K22-J22)</f>
        <v>6.1644912722126161E-2</v>
      </c>
      <c r="L36" s="8">
        <f t="shared" ref="L36" si="60">(L30-K30)/(L22-K22)</f>
        <v>6.0848069975280521E-2</v>
      </c>
      <c r="M36" s="8">
        <f t="shared" ref="M36" si="61">(M30-L30)/(M22-L22)</f>
        <v>5.9100319969885171E-2</v>
      </c>
      <c r="N36" s="8">
        <f t="shared" ref="N36" si="62">(N30-M30)/(N22-M22)</f>
        <v>6.1383928571428367E-2</v>
      </c>
      <c r="O36" s="8">
        <f t="shared" ref="O36" si="63">(O30-N30)/(O22-N22)</f>
        <v>6.2700964630225148E-2</v>
      </c>
      <c r="P36" s="8">
        <f t="shared" ref="P36" si="64">(P30-O30)/(P22-O22)</f>
        <v>6.2921713681814484E-2</v>
      </c>
      <c r="Q36" s="8" t="e">
        <f t="shared" ref="Q36" si="65">(Q30-P30)/(Q22-P22)</f>
        <v>#DIV/0!</v>
      </c>
      <c r="R36" s="8" t="e">
        <f t="shared" ref="R36" si="66">(R30-Q30)/(R22-Q22)</f>
        <v>#DIV/0!</v>
      </c>
      <c r="S36" s="8" t="e">
        <f t="shared" ref="S36" si="67">(S30-R30)/(S22-R22)</f>
        <v>#DIV/0!</v>
      </c>
      <c r="T36" s="8" t="e">
        <f>(T30-S30)/(T22-S22)</f>
        <v>#DIV/0!</v>
      </c>
      <c r="U36" s="8" t="e">
        <f>(U30-T30)/(U22-T22)</f>
        <v>#DIV/0!</v>
      </c>
      <c r="V36" s="8" t="e">
        <f>(V30-U30)/(V22-U22)</f>
        <v>#DIV/0!</v>
      </c>
      <c r="W36" s="8" t="e">
        <f>(W30-V30)/(W22-V22)</f>
        <v>#DIV/0!</v>
      </c>
      <c r="X36" s="8" t="e">
        <f t="shared" ref="X36" si="68">(X30-W30)/(X22-W22)</f>
        <v>#DIV/0!</v>
      </c>
      <c r="Y36" s="8" t="e">
        <f t="shared" ref="Y36" si="69">(Y30-X30)/(Y22-X22)</f>
        <v>#DIV/0!</v>
      </c>
      <c r="Z36" s="8" t="e">
        <f t="shared" ref="Z36" si="70">(Z30-Y30)/(Z22-Y22)</f>
        <v>#DIV/0!</v>
      </c>
      <c r="AA36" s="8" t="e">
        <f t="shared" ref="AA36" si="71">(AA30-Z30)/(AA22-Z22)</f>
        <v>#DIV/0!</v>
      </c>
      <c r="AB36" s="8" t="e">
        <f t="shared" ref="AB36" si="72">(AB30-AA30)/(AB22-AA22)</f>
        <v>#DIV/0!</v>
      </c>
      <c r="AC36" s="8" t="e">
        <f t="shared" ref="AC36" si="73">(AC30-AB30)/(AC22-AB22)</f>
        <v>#DIV/0!</v>
      </c>
      <c r="AD36" s="8" t="e">
        <f t="shared" ref="AD36" si="74">(AD30-AC30)/(AD22-AC22)</f>
        <v>#DIV/0!</v>
      </c>
      <c r="AE36" s="8" t="e">
        <f t="shared" ref="AE36" si="75">(AE30-AD30)/(AE22-AD22)</f>
        <v>#DIV/0!</v>
      </c>
      <c r="AF36" s="8" t="e">
        <f t="shared" ref="AF36" si="76">(AF30-AE30)/(AF22-AE22)</f>
        <v>#DIV/0!</v>
      </c>
      <c r="AG36" s="8" t="e">
        <f t="shared" ref="AG36" si="77">(AG30-AF30)/(AG22-AF22)</f>
        <v>#DIV/0!</v>
      </c>
      <c r="AH36" s="8" t="e">
        <f t="shared" ref="AH36" si="78">(AH30-AG30)/(AH22-AG22)</f>
        <v>#DIV/0!</v>
      </c>
      <c r="AI36" s="8" t="e">
        <f t="shared" ref="AI36" si="79">(AI30-AH30)/(AI22-AH22)</f>
        <v>#DIV/0!</v>
      </c>
    </row>
    <row r="37" spans="2:35" x14ac:dyDescent="0.25">
      <c r="B37" s="321"/>
      <c r="C37" s="6" t="s">
        <v>13</v>
      </c>
      <c r="D37" s="4"/>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38"/>
      <c r="AI37" s="4"/>
    </row>
  </sheetData>
  <mergeCells count="6">
    <mergeCell ref="B2:B18"/>
    <mergeCell ref="C15:D15"/>
    <mergeCell ref="C17:D17"/>
    <mergeCell ref="B21:B37"/>
    <mergeCell ref="C34:D34"/>
    <mergeCell ref="C36:D36"/>
  </mergeCells>
  <conditionalFormatting sqref="E16:AI16">
    <cfRule type="cellIs" dxfId="181" priority="12" operator="greaterThan">
      <formula>0.2</formula>
    </cfRule>
  </conditionalFormatting>
  <conditionalFormatting sqref="E14:AI14">
    <cfRule type="cellIs" dxfId="180" priority="9" operator="lessThan">
      <formula>0.15</formula>
    </cfRule>
    <cfRule type="cellIs" dxfId="179" priority="11" operator="greaterThan">
      <formula>0.15</formula>
    </cfRule>
  </conditionalFormatting>
  <conditionalFormatting sqref="E16:AI16">
    <cfRule type="cellIs" dxfId="178" priority="10" operator="lessThan">
      <formula>0.2</formula>
    </cfRule>
  </conditionalFormatting>
  <conditionalFormatting sqref="E35:AI35">
    <cfRule type="cellIs" dxfId="177" priority="4" operator="greaterThan">
      <formula>0.2</formula>
    </cfRule>
  </conditionalFormatting>
  <conditionalFormatting sqref="E33:AI33">
    <cfRule type="cellIs" dxfId="176" priority="1" operator="lessThan">
      <formula>0.15</formula>
    </cfRule>
    <cfRule type="cellIs" dxfId="175" priority="3" operator="greaterThan">
      <formula>0.15</formula>
    </cfRule>
  </conditionalFormatting>
  <conditionalFormatting sqref="E35:AI35">
    <cfRule type="cellIs" dxfId="174" priority="2" operator="lessThan">
      <formula>0.2</formula>
    </cfRule>
  </conditionalFormatting>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2"/>
  <sheetViews>
    <sheetView workbookViewId="0">
      <pane xSplit="4" ySplit="2" topLeftCell="E3" activePane="bottomRight" state="frozen"/>
      <selection pane="topRight" activeCell="E1" sqref="E1"/>
      <selection pane="bottomLeft" activeCell="A3" sqref="A3"/>
      <selection pane="bottomRight" activeCell="O11" sqref="O11"/>
    </sheetView>
  </sheetViews>
  <sheetFormatPr defaultRowHeight="15" x14ac:dyDescent="0.25"/>
  <cols>
    <col min="1" max="1" width="3.7109375" customWidth="1"/>
    <col min="4" max="34" width="10.7109375" customWidth="1"/>
    <col min="35" max="35" width="10.140625" bestFit="1" customWidth="1"/>
    <col min="36" max="38" width="9.140625" hidden="1" customWidth="1"/>
    <col min="39" max="39" width="0" hidden="1" customWidth="1"/>
  </cols>
  <sheetData>
    <row r="1" spans="1:47" ht="26.25" customHeight="1" x14ac:dyDescent="0.25">
      <c r="A1">
        <v>275.57799999999997</v>
      </c>
    </row>
    <row r="2" spans="1:47" x14ac:dyDescent="0.25">
      <c r="B2" s="319" t="s">
        <v>40</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45323</v>
      </c>
      <c r="AK2" s="151">
        <v>45324</v>
      </c>
      <c r="AL2" s="151">
        <v>45325</v>
      </c>
      <c r="AM2" s="151">
        <v>45326</v>
      </c>
    </row>
    <row r="3" spans="1:47" x14ac:dyDescent="0.25">
      <c r="B3" s="320"/>
      <c r="C3" s="3" t="s">
        <v>0</v>
      </c>
      <c r="D3" s="16">
        <f t="shared" ref="D3:F3" si="0">D4+D5+D6</f>
        <v>1115.1030000000001</v>
      </c>
      <c r="E3" s="16">
        <f t="shared" si="0"/>
        <v>1115.10301</v>
      </c>
      <c r="F3" s="16">
        <f t="shared" si="0"/>
        <v>1115.1030009999999</v>
      </c>
      <c r="G3" s="16">
        <f t="shared" ref="G3:L3" si="1">G4+G5+G6</f>
        <v>1115.1030009999999</v>
      </c>
      <c r="H3" s="16">
        <f t="shared" si="1"/>
        <v>1115.123</v>
      </c>
      <c r="I3" s="16">
        <f t="shared" si="1"/>
        <v>1115.133</v>
      </c>
      <c r="J3" s="16">
        <f t="shared" si="1"/>
        <v>1115.133</v>
      </c>
      <c r="K3" s="16">
        <f t="shared" si="1"/>
        <v>1115.155</v>
      </c>
      <c r="L3" s="16">
        <f t="shared" si="1"/>
        <v>1115.164</v>
      </c>
      <c r="M3" s="16">
        <f t="shared" ref="M3:AI3" si="2">M4+M5+M6</f>
        <v>1115.174</v>
      </c>
      <c r="N3" s="16">
        <f t="shared" si="2"/>
        <v>1115.174</v>
      </c>
      <c r="O3" s="16">
        <f t="shared" si="2"/>
        <v>0</v>
      </c>
      <c r="P3" s="16">
        <f t="shared" si="2"/>
        <v>0</v>
      </c>
      <c r="Q3" s="16">
        <f t="shared" si="2"/>
        <v>0</v>
      </c>
      <c r="R3" s="16">
        <f t="shared" si="2"/>
        <v>0</v>
      </c>
      <c r="S3" s="16">
        <f t="shared" si="2"/>
        <v>0</v>
      </c>
      <c r="T3" s="16">
        <f t="shared" si="2"/>
        <v>0</v>
      </c>
      <c r="U3" s="16">
        <f t="shared" si="2"/>
        <v>0</v>
      </c>
      <c r="V3" s="16">
        <f t="shared" si="2"/>
        <v>0</v>
      </c>
      <c r="W3" s="16">
        <f t="shared" si="2"/>
        <v>0</v>
      </c>
      <c r="X3" s="16">
        <f t="shared" si="2"/>
        <v>0</v>
      </c>
      <c r="Y3" s="16">
        <f t="shared" si="2"/>
        <v>0</v>
      </c>
      <c r="Z3" s="16">
        <f t="shared" si="2"/>
        <v>0</v>
      </c>
      <c r="AA3" s="16">
        <f t="shared" si="2"/>
        <v>0</v>
      </c>
      <c r="AB3" s="16">
        <f t="shared" si="2"/>
        <v>0</v>
      </c>
      <c r="AC3" s="16">
        <f t="shared" si="2"/>
        <v>0</v>
      </c>
      <c r="AD3" s="16">
        <f t="shared" si="2"/>
        <v>0</v>
      </c>
      <c r="AE3" s="16">
        <f t="shared" si="2"/>
        <v>0</v>
      </c>
      <c r="AF3" s="16">
        <f t="shared" si="2"/>
        <v>0</v>
      </c>
      <c r="AG3" s="16">
        <f t="shared" si="2"/>
        <v>0</v>
      </c>
      <c r="AH3" s="16">
        <f t="shared" si="2"/>
        <v>0</v>
      </c>
      <c r="AI3" s="16">
        <f t="shared" si="2"/>
        <v>0</v>
      </c>
      <c r="AJ3" s="19">
        <f>MAX(D3:AI3)</f>
        <v>1115.174</v>
      </c>
      <c r="AK3" s="19">
        <f>D3</f>
        <v>1115.1030000000001</v>
      </c>
      <c r="AL3" s="19">
        <f>AJ3-AK3</f>
        <v>7.0999999999912689E-2</v>
      </c>
    </row>
    <row r="4" spans="1:47" x14ac:dyDescent="0.25">
      <c r="B4" s="320"/>
      <c r="C4" s="3" t="s">
        <v>1</v>
      </c>
      <c r="D4" s="177">
        <v>503.745</v>
      </c>
      <c r="E4" s="4">
        <v>503.74500999999998</v>
      </c>
      <c r="F4" s="4">
        <v>503.745001</v>
      </c>
      <c r="G4" s="4">
        <v>503.745001</v>
      </c>
      <c r="H4" s="4">
        <v>503.75299999999999</v>
      </c>
      <c r="I4" s="4">
        <v>503.75799999999998</v>
      </c>
      <c r="J4" s="4">
        <v>503.75799999999998</v>
      </c>
      <c r="K4" s="4">
        <v>1115.155</v>
      </c>
      <c r="L4" s="4">
        <v>503.77100000000002</v>
      </c>
      <c r="M4" s="4">
        <v>1115.174</v>
      </c>
      <c r="N4" s="4">
        <v>503.77499999999998</v>
      </c>
      <c r="O4" s="4"/>
      <c r="P4" s="4"/>
      <c r="Q4" s="4"/>
      <c r="R4" s="4"/>
      <c r="S4" s="4"/>
      <c r="T4" s="4"/>
      <c r="U4" s="4"/>
      <c r="V4" s="4"/>
      <c r="W4" s="4"/>
      <c r="X4" s="4"/>
      <c r="Y4" s="4"/>
      <c r="Z4" s="4"/>
      <c r="AA4" s="4"/>
      <c r="AB4" s="4"/>
      <c r="AC4" s="4"/>
      <c r="AD4" s="4"/>
      <c r="AE4" s="4"/>
      <c r="AF4" s="4"/>
      <c r="AG4" s="4"/>
      <c r="AH4" s="4"/>
      <c r="AI4" s="4"/>
      <c r="AJ4" s="19">
        <f t="shared" ref="AJ4:AJ12" si="3">MAX(D4:AI4)</f>
        <v>1115.174</v>
      </c>
      <c r="AK4" s="19">
        <f t="shared" ref="AK4:AK12" si="4">D4</f>
        <v>503.745</v>
      </c>
      <c r="AL4" s="19">
        <f t="shared" ref="AL4:AL12" si="5">AJ4-AK4</f>
        <v>611.42899999999997</v>
      </c>
    </row>
    <row r="5" spans="1:47" x14ac:dyDescent="0.25">
      <c r="B5" s="320"/>
      <c r="C5" s="3" t="s">
        <v>2</v>
      </c>
      <c r="D5" s="177">
        <v>297.30099999999999</v>
      </c>
      <c r="E5" s="4">
        <v>297.30099999999999</v>
      </c>
      <c r="F5" s="4">
        <v>297.30099999999999</v>
      </c>
      <c r="G5" s="4">
        <v>297.30099999999999</v>
      </c>
      <c r="H5" s="4">
        <v>297.30500000000001</v>
      </c>
      <c r="I5" s="4">
        <v>297.30700000000002</v>
      </c>
      <c r="J5" s="4">
        <v>297.30700000000002</v>
      </c>
      <c r="K5" s="4"/>
      <c r="L5" s="4">
        <v>297.31400000000002</v>
      </c>
      <c r="M5" s="4"/>
      <c r="N5" s="4">
        <v>297.31599999999997</v>
      </c>
      <c r="O5" s="4"/>
      <c r="P5" s="4"/>
      <c r="Q5" s="4"/>
      <c r="R5" s="4"/>
      <c r="S5" s="4"/>
      <c r="T5" s="4"/>
      <c r="U5" s="4"/>
      <c r="V5" s="4"/>
      <c r="W5" s="4"/>
      <c r="X5" s="4"/>
      <c r="Y5" s="4"/>
      <c r="Z5" s="4"/>
      <c r="AA5" s="4"/>
      <c r="AB5" s="4"/>
      <c r="AC5" s="4"/>
      <c r="AD5" s="4"/>
      <c r="AE5" s="4"/>
      <c r="AF5" s="4"/>
      <c r="AG5" s="4"/>
      <c r="AH5" s="4"/>
      <c r="AI5" s="4"/>
      <c r="AJ5" s="19">
        <f t="shared" si="3"/>
        <v>297.31599999999997</v>
      </c>
      <c r="AK5" s="19">
        <f t="shared" si="4"/>
        <v>297.30099999999999</v>
      </c>
      <c r="AL5" s="19">
        <f t="shared" si="5"/>
        <v>1.4999999999986358E-2</v>
      </c>
    </row>
    <row r="6" spans="1:47" x14ac:dyDescent="0.25">
      <c r="B6" s="320"/>
      <c r="C6" s="3" t="s">
        <v>3</v>
      </c>
      <c r="D6" s="177">
        <v>314.05700000000002</v>
      </c>
      <c r="E6" s="4">
        <v>314.05700000000002</v>
      </c>
      <c r="F6" s="4">
        <v>314.05700000000002</v>
      </c>
      <c r="G6" s="4">
        <v>314.05700000000002</v>
      </c>
      <c r="H6" s="4">
        <v>314.065</v>
      </c>
      <c r="I6" s="4">
        <v>314.06799999999998</v>
      </c>
      <c r="J6" s="4">
        <v>314.06799999999998</v>
      </c>
      <c r="K6" s="4"/>
      <c r="L6" s="4">
        <v>314.07900000000001</v>
      </c>
      <c r="M6" s="4"/>
      <c r="N6" s="4">
        <v>314.08300000000003</v>
      </c>
      <c r="O6" s="4"/>
      <c r="P6" s="4"/>
      <c r="Q6" s="4"/>
      <c r="R6" s="4"/>
      <c r="S6" s="4"/>
      <c r="T6" s="4"/>
      <c r="U6" s="4"/>
      <c r="V6" s="4"/>
      <c r="W6" s="4"/>
      <c r="X6" s="4"/>
      <c r="Y6" s="4"/>
      <c r="Z6" s="4"/>
      <c r="AA6" s="4"/>
      <c r="AB6" s="4"/>
      <c r="AC6" s="4"/>
      <c r="AD6" s="4"/>
      <c r="AE6" s="4"/>
      <c r="AF6" s="4"/>
      <c r="AG6" s="4"/>
      <c r="AH6" s="4"/>
      <c r="AI6" s="4"/>
      <c r="AJ6" s="19">
        <f t="shared" si="3"/>
        <v>314.08300000000003</v>
      </c>
      <c r="AK6" s="19">
        <f t="shared" si="4"/>
        <v>314.05700000000002</v>
      </c>
      <c r="AL6" s="19">
        <f t="shared" si="5"/>
        <v>2.6000000000010459E-2</v>
      </c>
    </row>
    <row r="7" spans="1:47" x14ac:dyDescent="0.25">
      <c r="B7" s="320"/>
      <c r="C7" s="3" t="s">
        <v>14</v>
      </c>
      <c r="D7" s="177"/>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3"/>
        <v>0</v>
      </c>
      <c r="AK7" s="19">
        <f t="shared" si="4"/>
        <v>0</v>
      </c>
      <c r="AL7" s="19">
        <f t="shared" si="5"/>
        <v>0</v>
      </c>
    </row>
    <row r="8" spans="1:47" x14ac:dyDescent="0.25">
      <c r="B8" s="320"/>
      <c r="C8" s="3" t="s">
        <v>4</v>
      </c>
      <c r="D8" s="177"/>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3"/>
        <v>0</v>
      </c>
      <c r="AK8" s="19">
        <f t="shared" si="4"/>
        <v>0</v>
      </c>
      <c r="AL8" s="19">
        <f t="shared" si="5"/>
        <v>0</v>
      </c>
      <c r="AU8" s="14"/>
    </row>
    <row r="9" spans="1:47" x14ac:dyDescent="0.25">
      <c r="B9" s="320"/>
      <c r="C9" s="3" t="s">
        <v>5</v>
      </c>
      <c r="D9" s="177"/>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3"/>
        <v>0</v>
      </c>
      <c r="AK9" s="19">
        <f t="shared" si="4"/>
        <v>0</v>
      </c>
      <c r="AL9" s="19">
        <f t="shared" si="5"/>
        <v>0</v>
      </c>
    </row>
    <row r="10" spans="1:47" x14ac:dyDescent="0.25">
      <c r="B10" s="320"/>
      <c r="C10" s="3" t="s">
        <v>6</v>
      </c>
      <c r="D10" s="17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3"/>
        <v>0</v>
      </c>
      <c r="AK10" s="19">
        <f t="shared" si="4"/>
        <v>0</v>
      </c>
      <c r="AL10" s="19">
        <f t="shared" si="5"/>
        <v>0</v>
      </c>
    </row>
    <row r="11" spans="1:47" x14ac:dyDescent="0.25">
      <c r="B11" s="320"/>
      <c r="C11" s="3" t="s">
        <v>7</v>
      </c>
      <c r="D11" s="177">
        <v>79.828999999999994</v>
      </c>
      <c r="E11" s="4">
        <v>79.828999999999994</v>
      </c>
      <c r="F11" s="4">
        <v>79.828999999999994</v>
      </c>
      <c r="G11" s="4">
        <v>79.828999999999994</v>
      </c>
      <c r="H11" s="4">
        <v>79.828999999999994</v>
      </c>
      <c r="I11" s="4">
        <v>79.828999999999994</v>
      </c>
      <c r="J11" s="4">
        <v>79.828999999999994</v>
      </c>
      <c r="K11" s="4">
        <v>79.828999999999994</v>
      </c>
      <c r="L11" s="4">
        <v>79.828999999999994</v>
      </c>
      <c r="M11" s="4">
        <v>79.828999999999994</v>
      </c>
      <c r="N11" s="4">
        <v>79.828999999999994</v>
      </c>
      <c r="O11" s="4"/>
      <c r="P11" s="4"/>
      <c r="Q11" s="4"/>
      <c r="R11" s="4"/>
      <c r="S11" s="4"/>
      <c r="T11" s="4"/>
      <c r="U11" s="4"/>
      <c r="V11" s="4"/>
      <c r="W11" s="4"/>
      <c r="X11" s="4"/>
      <c r="Y11" s="4"/>
      <c r="Z11" s="4"/>
      <c r="AA11" s="4"/>
      <c r="AB11" s="4"/>
      <c r="AC11" s="4"/>
      <c r="AD11" s="4"/>
      <c r="AE11" s="4"/>
      <c r="AF11" s="4"/>
      <c r="AG11" s="4"/>
      <c r="AH11" s="4"/>
      <c r="AI11" s="4"/>
      <c r="AJ11" s="19">
        <f t="shared" si="3"/>
        <v>79.828999999999994</v>
      </c>
      <c r="AK11" s="19">
        <f t="shared" si="4"/>
        <v>79.828999999999994</v>
      </c>
      <c r="AL11" s="19">
        <f t="shared" si="5"/>
        <v>0</v>
      </c>
    </row>
    <row r="12" spans="1:47" x14ac:dyDescent="0.25">
      <c r="B12" s="320"/>
      <c r="C12" s="3" t="s">
        <v>8</v>
      </c>
      <c r="D12" s="177">
        <v>66.311999999999998</v>
      </c>
      <c r="E12" s="4">
        <v>66.311999999999998</v>
      </c>
      <c r="F12" s="4">
        <v>66.311999999999998</v>
      </c>
      <c r="G12" s="4">
        <v>66.311999999999998</v>
      </c>
      <c r="H12" s="4">
        <v>66.311999999999998</v>
      </c>
      <c r="I12" s="4">
        <v>66.311999999999998</v>
      </c>
      <c r="J12" s="4">
        <v>66.311999999999998</v>
      </c>
      <c r="K12" s="4">
        <v>66.311999999999998</v>
      </c>
      <c r="L12" s="4">
        <v>66.311999999999998</v>
      </c>
      <c r="M12" s="4">
        <v>66.311999999999998</v>
      </c>
      <c r="N12" s="4">
        <v>66.311999999999998</v>
      </c>
      <c r="O12" s="4"/>
      <c r="P12" s="4"/>
      <c r="Q12" s="4"/>
      <c r="R12" s="4"/>
      <c r="S12" s="4"/>
      <c r="T12" s="4"/>
      <c r="U12" s="4"/>
      <c r="V12" s="4"/>
      <c r="W12" s="4"/>
      <c r="X12" s="4"/>
      <c r="Y12" s="4"/>
      <c r="Z12" s="4"/>
      <c r="AA12" s="4"/>
      <c r="AB12" s="4"/>
      <c r="AC12" s="4"/>
      <c r="AD12" s="4"/>
      <c r="AE12" s="4"/>
      <c r="AF12" s="4"/>
      <c r="AG12" s="4"/>
      <c r="AH12" s="4"/>
      <c r="AI12" s="4"/>
      <c r="AJ12" s="19">
        <f t="shared" si="3"/>
        <v>66.311999999999998</v>
      </c>
      <c r="AK12" s="19">
        <f t="shared" si="4"/>
        <v>66.311999999999998</v>
      </c>
      <c r="AL12" s="19">
        <f t="shared" si="5"/>
        <v>0</v>
      </c>
    </row>
    <row r="13" spans="1:47" x14ac:dyDescent="0.25">
      <c r="B13" s="320"/>
      <c r="C13" s="1"/>
      <c r="D13" s="4"/>
      <c r="E13" s="145"/>
      <c r="F13" s="4"/>
      <c r="G13" s="4"/>
      <c r="H13" s="4"/>
      <c r="I13" s="4"/>
      <c r="J13" s="4"/>
      <c r="K13" s="4"/>
      <c r="L13" s="4"/>
      <c r="M13" s="4"/>
      <c r="N13" s="4"/>
      <c r="O13" s="145"/>
      <c r="P13" s="145"/>
      <c r="Q13" s="145"/>
      <c r="R13" s="145"/>
      <c r="S13" s="145"/>
      <c r="T13" s="4"/>
      <c r="U13" s="4"/>
      <c r="V13" s="145"/>
      <c r="W13" s="4"/>
      <c r="X13" s="145"/>
      <c r="Y13" s="145"/>
      <c r="Z13" s="145"/>
      <c r="AA13" s="145"/>
      <c r="AB13" s="4"/>
      <c r="AC13" s="4"/>
      <c r="AD13" s="4"/>
      <c r="AE13" s="4"/>
      <c r="AF13" s="145"/>
      <c r="AG13" s="145"/>
      <c r="AH13" s="4"/>
      <c r="AI13" s="4"/>
    </row>
    <row r="14" spans="1:47" x14ac:dyDescent="0.25">
      <c r="B14" s="320"/>
      <c r="C14" s="6" t="s">
        <v>9</v>
      </c>
      <c r="D14" s="4"/>
      <c r="E14" s="7">
        <f t="shared" ref="E14:AH14" si="6">(E12-$D$12)/(E3-$D$3)</f>
        <v>0</v>
      </c>
      <c r="F14" s="7">
        <f t="shared" si="6"/>
        <v>0</v>
      </c>
      <c r="G14" s="7">
        <f t="shared" si="6"/>
        <v>0</v>
      </c>
      <c r="H14" s="7">
        <f t="shared" si="6"/>
        <v>0</v>
      </c>
      <c r="I14" s="7">
        <f t="shared" si="6"/>
        <v>0</v>
      </c>
      <c r="J14" s="7">
        <f t="shared" si="6"/>
        <v>0</v>
      </c>
      <c r="K14" s="7">
        <f t="shared" si="6"/>
        <v>0</v>
      </c>
      <c r="L14" s="7">
        <f t="shared" si="6"/>
        <v>0</v>
      </c>
      <c r="M14" s="7">
        <f t="shared" si="6"/>
        <v>0</v>
      </c>
      <c r="N14" s="7">
        <f t="shared" si="6"/>
        <v>0</v>
      </c>
      <c r="O14" s="7">
        <f t="shared" si="6"/>
        <v>5.9467152361710081E-2</v>
      </c>
      <c r="P14" s="7">
        <f t="shared" si="6"/>
        <v>5.9467152361710081E-2</v>
      </c>
      <c r="Q14" s="7">
        <f t="shared" si="6"/>
        <v>5.9467152361710081E-2</v>
      </c>
      <c r="R14" s="7">
        <f t="shared" si="6"/>
        <v>5.9467152361710081E-2</v>
      </c>
      <c r="S14" s="7">
        <f t="shared" si="6"/>
        <v>5.9467152361710081E-2</v>
      </c>
      <c r="T14" s="7">
        <f t="shared" si="6"/>
        <v>5.9467152361710081E-2</v>
      </c>
      <c r="U14" s="7">
        <f t="shared" si="6"/>
        <v>5.9467152361710081E-2</v>
      </c>
      <c r="V14" s="7">
        <f t="shared" si="6"/>
        <v>5.9467152361710081E-2</v>
      </c>
      <c r="W14" s="7">
        <f t="shared" si="6"/>
        <v>5.9467152361710081E-2</v>
      </c>
      <c r="X14" s="7">
        <f t="shared" si="6"/>
        <v>5.9467152361710081E-2</v>
      </c>
      <c r="Y14" s="7">
        <f t="shared" si="6"/>
        <v>5.9467152361710081E-2</v>
      </c>
      <c r="Z14" s="7">
        <f t="shared" si="6"/>
        <v>5.9467152361710081E-2</v>
      </c>
      <c r="AA14" s="7">
        <f>(AA12-$D$12)/(AA3-$D$3)</f>
        <v>5.9467152361710081E-2</v>
      </c>
      <c r="AB14" s="7">
        <f t="shared" si="6"/>
        <v>5.9467152361710081E-2</v>
      </c>
      <c r="AC14" s="7">
        <f t="shared" si="6"/>
        <v>5.9467152361710081E-2</v>
      </c>
      <c r="AD14" s="7">
        <f t="shared" si="6"/>
        <v>5.9467152361710081E-2</v>
      </c>
      <c r="AE14" s="7">
        <f t="shared" si="6"/>
        <v>5.9467152361710081E-2</v>
      </c>
      <c r="AF14" s="7">
        <f t="shared" si="6"/>
        <v>5.9467152361710081E-2</v>
      </c>
      <c r="AG14" s="7">
        <f t="shared" si="6"/>
        <v>5.9467152361710081E-2</v>
      </c>
      <c r="AH14" s="7">
        <f t="shared" si="6"/>
        <v>5.9467152361710081E-2</v>
      </c>
      <c r="AI14" s="7">
        <f>(AI12-$D$12)/(AI3-$D$3)</f>
        <v>5.9467152361710081E-2</v>
      </c>
      <c r="AL14" s="20">
        <f>AL12/AL3</f>
        <v>0</v>
      </c>
    </row>
    <row r="15" spans="1:47" x14ac:dyDescent="0.25">
      <c r="B15" s="320"/>
      <c r="C15" s="6" t="s">
        <v>10</v>
      </c>
      <c r="D15" s="4"/>
      <c r="E15" s="8">
        <f t="shared" ref="E15:J15" si="7">(E12-D12)/(E3-D3)</f>
        <v>0</v>
      </c>
      <c r="F15" s="8">
        <f t="shared" si="7"/>
        <v>0</v>
      </c>
      <c r="G15" s="8" t="e">
        <f t="shared" si="7"/>
        <v>#DIV/0!</v>
      </c>
      <c r="H15" s="8">
        <f t="shared" si="7"/>
        <v>0</v>
      </c>
      <c r="I15" s="8">
        <f t="shared" si="7"/>
        <v>0</v>
      </c>
      <c r="J15" s="8" t="e">
        <f t="shared" si="7"/>
        <v>#DIV/0!</v>
      </c>
      <c r="K15" s="8">
        <f t="shared" ref="K15:AI15" si="8">(K12-J12)/(K3-J3)</f>
        <v>0</v>
      </c>
      <c r="L15" s="8">
        <f t="shared" si="8"/>
        <v>0</v>
      </c>
      <c r="M15" s="8">
        <f t="shared" si="8"/>
        <v>0</v>
      </c>
      <c r="N15" s="8" t="e">
        <f t="shared" si="8"/>
        <v>#DIV/0!</v>
      </c>
      <c r="O15" s="8">
        <f t="shared" si="8"/>
        <v>5.9463366254952139E-2</v>
      </c>
      <c r="P15" s="8" t="e">
        <f t="shared" si="8"/>
        <v>#DIV/0!</v>
      </c>
      <c r="Q15" s="8" t="e">
        <f t="shared" si="8"/>
        <v>#DIV/0!</v>
      </c>
      <c r="R15" s="8" t="e">
        <f t="shared" si="8"/>
        <v>#DIV/0!</v>
      </c>
      <c r="S15" s="8" t="e">
        <f t="shared" si="8"/>
        <v>#DIV/0!</v>
      </c>
      <c r="T15" s="8" t="e">
        <f t="shared" si="8"/>
        <v>#DIV/0!</v>
      </c>
      <c r="U15" s="8" t="e">
        <f t="shared" si="8"/>
        <v>#DIV/0!</v>
      </c>
      <c r="V15" s="8" t="e">
        <f t="shared" si="8"/>
        <v>#DIV/0!</v>
      </c>
      <c r="W15" s="8" t="e">
        <f t="shared" si="8"/>
        <v>#DIV/0!</v>
      </c>
      <c r="X15" s="8" t="e">
        <f t="shared" si="8"/>
        <v>#DIV/0!</v>
      </c>
      <c r="Y15" s="8" t="e">
        <f t="shared" si="8"/>
        <v>#DIV/0!</v>
      </c>
      <c r="Z15" s="8" t="e">
        <f t="shared" si="8"/>
        <v>#DIV/0!</v>
      </c>
      <c r="AA15" s="8" t="e">
        <f>(AA12-Z12)/(AA3-Z3)</f>
        <v>#DIV/0!</v>
      </c>
      <c r="AB15" s="8" t="e">
        <f>(AB12-AA12)/(AB3-AA3)</f>
        <v>#DIV/0!</v>
      </c>
      <c r="AC15" s="8" t="e">
        <f t="shared" si="8"/>
        <v>#DIV/0!</v>
      </c>
      <c r="AD15" s="8" t="e">
        <f t="shared" si="8"/>
        <v>#DIV/0!</v>
      </c>
      <c r="AE15" s="8" t="e">
        <f t="shared" si="8"/>
        <v>#DIV/0!</v>
      </c>
      <c r="AF15" s="8" t="e">
        <f t="shared" si="8"/>
        <v>#DIV/0!</v>
      </c>
      <c r="AG15" s="8" t="e">
        <f t="shared" si="8"/>
        <v>#DIV/0!</v>
      </c>
      <c r="AH15" s="8" t="e">
        <f t="shared" si="8"/>
        <v>#DIV/0!</v>
      </c>
      <c r="AI15" s="8" t="e">
        <f t="shared" si="8"/>
        <v>#DIV/0!</v>
      </c>
    </row>
    <row r="16" spans="1:47" x14ac:dyDescent="0.25">
      <c r="B16" s="320"/>
      <c r="C16" s="6" t="s">
        <v>11</v>
      </c>
      <c r="D16" s="4"/>
      <c r="E16" s="7">
        <f>(E11-$D$11)/(E3-$D$3)</f>
        <v>0</v>
      </c>
      <c r="F16" s="7">
        <f>(F11-D11)/(F3-D3)</f>
        <v>0</v>
      </c>
      <c r="G16" s="7">
        <f>(G11-D11)/(G3-D3)</f>
        <v>0</v>
      </c>
      <c r="H16" s="7">
        <f>(H11-D11)/(H3-D3)</f>
        <v>0</v>
      </c>
      <c r="I16" s="7">
        <f>(I11-D11)/(I3-D3)</f>
        <v>0</v>
      </c>
      <c r="J16" s="7">
        <f>(J11-D11)/(J3-D3)</f>
        <v>0</v>
      </c>
      <c r="K16" s="7">
        <f>(K11-D11)/(K3-D3)</f>
        <v>0</v>
      </c>
      <c r="L16" s="7">
        <f>(L11-D11)/(L3-D3)</f>
        <v>0</v>
      </c>
      <c r="M16" s="7">
        <f>(M11-D11)/(M3-D3)</f>
        <v>0</v>
      </c>
      <c r="N16" s="7">
        <f>(N11-D11)/(N3-D3)</f>
        <v>0</v>
      </c>
      <c r="O16" s="7">
        <f>(O11-D11)/(O3-D3)</f>
        <v>7.1588902549809291E-2</v>
      </c>
      <c r="P16" s="7">
        <f>(P11-D11)/(P3-D3)</f>
        <v>7.1588902549809291E-2</v>
      </c>
      <c r="Q16" s="7">
        <f>(Q11-D11)/(Q3-D3)</f>
        <v>7.1588902549809291E-2</v>
      </c>
      <c r="R16" s="7">
        <f>(R11-D11)/(R3-D3)</f>
        <v>7.1588902549809291E-2</v>
      </c>
      <c r="S16" s="7">
        <f>(S11-D11)/(S3-D3)</f>
        <v>7.1588902549809291E-2</v>
      </c>
      <c r="T16" s="7">
        <f>(T11-D11)/(T3-D3)</f>
        <v>7.1588902549809291E-2</v>
      </c>
      <c r="U16" s="7">
        <f>(U11-D11)/(U3-D3)</f>
        <v>7.1588902549809291E-2</v>
      </c>
      <c r="V16" s="7">
        <f>(V11-D11)/(V3-D3)</f>
        <v>7.1588902549809291E-2</v>
      </c>
      <c r="W16" s="7">
        <f>(W11-D11)/(W3-D3)</f>
        <v>7.1588902549809291E-2</v>
      </c>
      <c r="X16" s="7">
        <f>(X11-D11)/(X3-D3)</f>
        <v>7.1588902549809291E-2</v>
      </c>
      <c r="Y16" s="7">
        <f>(Y11-D11)/(Y3-D3)</f>
        <v>7.1588902549809291E-2</v>
      </c>
      <c r="Z16" s="7">
        <f>(Z11-D11)/(Z3-D3)</f>
        <v>7.1588902549809291E-2</v>
      </c>
      <c r="AA16" s="7">
        <f>(AA11-D11)/(AA3-D3)</f>
        <v>7.1588902549809291E-2</v>
      </c>
      <c r="AB16" s="7">
        <f>(AB11-D11)/(AB3-D3)</f>
        <v>7.1588902549809291E-2</v>
      </c>
      <c r="AC16" s="7">
        <f>(AC11-D11)/(AC3-D3)</f>
        <v>7.1588902549809291E-2</v>
      </c>
      <c r="AD16" s="7">
        <f>(AD11-D11)/(AD3-D3)</f>
        <v>7.1588902549809291E-2</v>
      </c>
      <c r="AE16" s="7">
        <f>(AE11-D11)/(AE3-D3)</f>
        <v>7.1588902549809291E-2</v>
      </c>
      <c r="AF16" s="7">
        <f>(AF11-D11)/(AF3-E3)</f>
        <v>7.1588901907815666E-2</v>
      </c>
      <c r="AG16" s="7">
        <f>(AG11-D11)/(AG3-F3)</f>
        <v>7.1588902485609937E-2</v>
      </c>
      <c r="AH16" s="7">
        <f>(AH11-D11)/(AH3-G3)</f>
        <v>7.1588902485609937E-2</v>
      </c>
      <c r="AI16" s="7">
        <f>(AI11-D11)/(AI3-D3)</f>
        <v>7.1588902549809291E-2</v>
      </c>
      <c r="AL16" s="20">
        <f>AL11/AL3</f>
        <v>0</v>
      </c>
    </row>
    <row r="17" spans="1:35" x14ac:dyDescent="0.25">
      <c r="B17" s="320"/>
      <c r="C17" s="6" t="s">
        <v>12</v>
      </c>
      <c r="D17" s="4"/>
      <c r="E17" s="8">
        <f t="shared" ref="E17:J17" si="9">(E11-D11)/(E3-D3)</f>
        <v>0</v>
      </c>
      <c r="F17" s="8">
        <f t="shared" si="9"/>
        <v>0</v>
      </c>
      <c r="G17" s="8" t="e">
        <f t="shared" si="9"/>
        <v>#DIV/0!</v>
      </c>
      <c r="H17" s="8">
        <f t="shared" si="9"/>
        <v>0</v>
      </c>
      <c r="I17" s="8">
        <f t="shared" si="9"/>
        <v>0</v>
      </c>
      <c r="J17" s="8" t="e">
        <f t="shared" si="9"/>
        <v>#DIV/0!</v>
      </c>
      <c r="K17" s="8">
        <f t="shared" ref="K17:Z17" si="10">(K11-J11)/(K3-J3)</f>
        <v>0</v>
      </c>
      <c r="L17" s="8">
        <f t="shared" si="10"/>
        <v>0</v>
      </c>
      <c r="M17" s="8">
        <f t="shared" si="10"/>
        <v>0</v>
      </c>
      <c r="N17" s="8" t="e">
        <f t="shared" si="10"/>
        <v>#DIV/0!</v>
      </c>
      <c r="O17" s="8">
        <f t="shared" si="10"/>
        <v>7.1584344685224011E-2</v>
      </c>
      <c r="P17" s="8" t="e">
        <f t="shared" si="10"/>
        <v>#DIV/0!</v>
      </c>
      <c r="Q17" s="8" t="e">
        <f t="shared" si="10"/>
        <v>#DIV/0!</v>
      </c>
      <c r="R17" s="8" t="e">
        <f t="shared" si="10"/>
        <v>#DIV/0!</v>
      </c>
      <c r="S17" s="8" t="e">
        <f t="shared" si="10"/>
        <v>#DIV/0!</v>
      </c>
      <c r="T17" s="8" t="e">
        <f t="shared" si="10"/>
        <v>#DIV/0!</v>
      </c>
      <c r="U17" s="8" t="e">
        <f t="shared" si="10"/>
        <v>#DIV/0!</v>
      </c>
      <c r="V17" s="8" t="e">
        <f t="shared" si="10"/>
        <v>#DIV/0!</v>
      </c>
      <c r="W17" s="8" t="e">
        <f t="shared" si="10"/>
        <v>#DIV/0!</v>
      </c>
      <c r="X17" s="8" t="e">
        <f t="shared" si="10"/>
        <v>#DIV/0!</v>
      </c>
      <c r="Y17" s="8" t="e">
        <f t="shared" si="10"/>
        <v>#DIV/0!</v>
      </c>
      <c r="Z17" s="8" t="e">
        <f t="shared" si="10"/>
        <v>#DIV/0!</v>
      </c>
      <c r="AA17" s="8" t="e">
        <f>(AA11-Z11)/(AA3-Z3)</f>
        <v>#DIV/0!</v>
      </c>
      <c r="AB17" s="8" t="e">
        <f>(AB11-AA11)/(AB3-AA3)</f>
        <v>#DIV/0!</v>
      </c>
      <c r="AC17" s="8" t="e">
        <f t="shared" ref="AC17:AI17" si="11">(AC11-AB11)/(AC3-AB3)</f>
        <v>#DIV/0!</v>
      </c>
      <c r="AD17" s="8" t="e">
        <f t="shared" si="11"/>
        <v>#DIV/0!</v>
      </c>
      <c r="AE17" s="8" t="e">
        <f t="shared" si="11"/>
        <v>#DIV/0!</v>
      </c>
      <c r="AF17" s="8" t="e">
        <f t="shared" si="11"/>
        <v>#DIV/0!</v>
      </c>
      <c r="AG17" s="8" t="e">
        <f t="shared" si="11"/>
        <v>#DIV/0!</v>
      </c>
      <c r="AH17" s="8" t="e">
        <f t="shared" si="11"/>
        <v>#DIV/0!</v>
      </c>
      <c r="AI17" s="8" t="e">
        <f t="shared" si="11"/>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2" spans="1:35" x14ac:dyDescent="0.25">
      <c r="T22" s="137"/>
      <c r="U22" s="137"/>
      <c r="V22" s="137"/>
      <c r="W22" s="137"/>
      <c r="X22" s="137"/>
    </row>
  </sheetData>
  <mergeCells count="1">
    <mergeCell ref="B2:B18"/>
  </mergeCells>
  <conditionalFormatting sqref="E16:AI16">
    <cfRule type="cellIs" dxfId="173" priority="8" operator="greaterThan">
      <formula>0.2</formula>
    </cfRule>
  </conditionalFormatting>
  <conditionalFormatting sqref="E14:AI14">
    <cfRule type="cellIs" dxfId="172" priority="5" operator="lessThan">
      <formula>0.15</formula>
    </cfRule>
    <cfRule type="cellIs" dxfId="171" priority="7" operator="greaterThan">
      <formula>0.15</formula>
    </cfRule>
  </conditionalFormatting>
  <conditionalFormatting sqref="E16:AI16">
    <cfRule type="cellIs" dxfId="170" priority="6" operator="lessThan">
      <formula>0.2</formula>
    </cfRule>
  </conditionalFormatting>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zoomScaleNormal="100" workbookViewId="0">
      <pane xSplit="4" ySplit="2" topLeftCell="R3" activePane="bottomRight" state="frozen"/>
      <selection pane="topRight" activeCell="E1" sqref="E1"/>
      <selection pane="bottomLeft" activeCell="A3" sqref="A3"/>
      <selection pane="bottomRight" activeCell="AD7" sqref="AD7"/>
    </sheetView>
  </sheetViews>
  <sheetFormatPr defaultRowHeight="15" x14ac:dyDescent="0.25"/>
  <cols>
    <col min="1" max="1" width="3.7109375" customWidth="1"/>
    <col min="4" max="4" width="12.28515625" customWidth="1"/>
    <col min="5" max="35" width="10.7109375" customWidth="1"/>
    <col min="36" max="38" width="9.140625" hidden="1" customWidth="1"/>
  </cols>
  <sheetData>
    <row r="1" spans="2:38" ht="27.75" customHeight="1" x14ac:dyDescent="0.25">
      <c r="D1" s="61"/>
    </row>
    <row r="2" spans="2:38" x14ac:dyDescent="0.25">
      <c r="B2" s="319" t="s">
        <v>176</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45292</v>
      </c>
      <c r="AK2" s="151">
        <v>45293</v>
      </c>
      <c r="AL2" s="151">
        <v>45294</v>
      </c>
    </row>
    <row r="3" spans="2:38" x14ac:dyDescent="0.25">
      <c r="B3" s="320"/>
      <c r="C3" s="3" t="s">
        <v>0</v>
      </c>
      <c r="D3" s="57">
        <f t="shared" ref="D3:J3" si="0">D4+D5+D6</f>
        <v>6624.2479999999996</v>
      </c>
      <c r="E3" s="57">
        <f t="shared" si="0"/>
        <v>6628.4349999999995</v>
      </c>
      <c r="F3" s="57">
        <f t="shared" si="0"/>
        <v>6632.2139999999999</v>
      </c>
      <c r="G3" s="57">
        <f t="shared" si="0"/>
        <v>6642.3130000000001</v>
      </c>
      <c r="H3" s="57">
        <f t="shared" si="0"/>
        <v>6647.4219999999996</v>
      </c>
      <c r="I3" s="57">
        <f t="shared" si="0"/>
        <v>6652.8160000000007</v>
      </c>
      <c r="J3" s="57">
        <f t="shared" si="0"/>
        <v>6660.8730000000005</v>
      </c>
      <c r="K3" s="57">
        <f t="shared" ref="K3:AF3" si="1">K4+K5+K6</f>
        <v>6666.7860000000001</v>
      </c>
      <c r="L3" s="57">
        <f t="shared" si="1"/>
        <v>6671.8919999999998</v>
      </c>
      <c r="M3" s="14">
        <f t="shared" si="1"/>
        <v>6679.5469999999996</v>
      </c>
      <c r="N3" s="14">
        <f t="shared" si="1"/>
        <v>6688.27</v>
      </c>
      <c r="O3" s="14">
        <f t="shared" si="1"/>
        <v>6691.4779999999992</v>
      </c>
      <c r="P3" s="14">
        <f t="shared" si="1"/>
        <v>6699.0750000000007</v>
      </c>
      <c r="Q3" s="14">
        <f t="shared" si="1"/>
        <v>6704.4490000000005</v>
      </c>
      <c r="R3" s="14">
        <f t="shared" si="1"/>
        <v>6712.5569999999989</v>
      </c>
      <c r="S3" s="14">
        <f t="shared" si="1"/>
        <v>6717.9840000000004</v>
      </c>
      <c r="T3" s="14">
        <f t="shared" si="1"/>
        <v>6724.0049999999992</v>
      </c>
      <c r="U3" s="14">
        <f t="shared" si="1"/>
        <v>6730.3549999999996</v>
      </c>
      <c r="V3" s="14">
        <f t="shared" si="1"/>
        <v>6736.9309999999996</v>
      </c>
      <c r="W3" s="14">
        <f t="shared" si="1"/>
        <v>6747.3729999999996</v>
      </c>
      <c r="X3" s="14">
        <f t="shared" si="1"/>
        <v>6750.0789999999997</v>
      </c>
      <c r="Y3" s="14">
        <f t="shared" si="1"/>
        <v>6758.0569999999998</v>
      </c>
      <c r="Z3" s="14">
        <f t="shared" si="1"/>
        <v>6762.5810000000001</v>
      </c>
      <c r="AA3" s="14">
        <f t="shared" si="1"/>
        <v>6769.3819999999996</v>
      </c>
      <c r="AB3" s="14">
        <f t="shared" si="1"/>
        <v>0</v>
      </c>
      <c r="AC3" s="14">
        <f t="shared" si="1"/>
        <v>0</v>
      </c>
      <c r="AD3" s="14">
        <f t="shared" si="1"/>
        <v>0</v>
      </c>
      <c r="AE3" s="14">
        <f t="shared" si="1"/>
        <v>0</v>
      </c>
      <c r="AF3" s="14">
        <f t="shared" si="1"/>
        <v>0</v>
      </c>
      <c r="AG3" s="14">
        <f t="shared" ref="AG3:AI3" si="2">AG4+AG5+AG6</f>
        <v>0</v>
      </c>
      <c r="AH3" s="14">
        <f t="shared" si="2"/>
        <v>0</v>
      </c>
      <c r="AI3" s="14">
        <f t="shared" si="2"/>
        <v>0</v>
      </c>
      <c r="AJ3" s="19">
        <f>MAX(D3:AI3)</f>
        <v>6769.3819999999996</v>
      </c>
      <c r="AK3" s="19">
        <f>D3</f>
        <v>6624.2479999999996</v>
      </c>
      <c r="AL3" s="19">
        <f>AJ3-AK3</f>
        <v>145.13400000000001</v>
      </c>
    </row>
    <row r="4" spans="2:38" x14ac:dyDescent="0.25">
      <c r="B4" s="320"/>
      <c r="C4" s="3" t="s">
        <v>1</v>
      </c>
      <c r="D4" s="155">
        <v>3064.6759999999999</v>
      </c>
      <c r="E4" s="4">
        <v>3067.252</v>
      </c>
      <c r="F4" s="4">
        <v>3067.567</v>
      </c>
      <c r="G4" s="4">
        <v>6642.3130000000001</v>
      </c>
      <c r="H4" s="4">
        <v>6647.4219999999996</v>
      </c>
      <c r="I4" s="4">
        <v>3078.02</v>
      </c>
      <c r="J4" s="4">
        <v>3082.5790000000002</v>
      </c>
      <c r="K4" s="4">
        <v>6666.7860000000001</v>
      </c>
      <c r="L4" s="4">
        <v>3086.5659999999998</v>
      </c>
      <c r="M4" s="4">
        <v>6679.5469999999996</v>
      </c>
      <c r="N4" s="4">
        <v>3094.9839999999999</v>
      </c>
      <c r="O4" s="4">
        <v>3095.3989999999999</v>
      </c>
      <c r="P4" s="4">
        <v>3099.4549999999999</v>
      </c>
      <c r="Q4" s="4">
        <v>3101.3119999999999</v>
      </c>
      <c r="R4" s="4">
        <v>3105.8429999999998</v>
      </c>
      <c r="S4" s="4">
        <v>3107.723</v>
      </c>
      <c r="T4" s="4">
        <v>3110.2469999999998</v>
      </c>
      <c r="U4" s="4">
        <v>6730.3549999999996</v>
      </c>
      <c r="V4" s="4">
        <v>6736.9309999999996</v>
      </c>
      <c r="W4" s="4">
        <v>6747.3729999999996</v>
      </c>
      <c r="X4" s="4">
        <v>6750.0789999999997</v>
      </c>
      <c r="Y4" s="4">
        <v>6758.0569999999998</v>
      </c>
      <c r="Z4" s="4">
        <v>6762.5810000000001</v>
      </c>
      <c r="AA4" s="4">
        <v>6769.3819999999996</v>
      </c>
      <c r="AB4" s="4"/>
      <c r="AC4" s="4"/>
      <c r="AD4" s="4"/>
      <c r="AE4" s="4"/>
      <c r="AF4" s="4"/>
      <c r="AG4" s="4"/>
      <c r="AH4" s="4"/>
      <c r="AI4" s="4"/>
      <c r="AJ4" s="19">
        <f t="shared" ref="AJ4:AJ12" si="3">MAX(D4:AI4)</f>
        <v>6769.3819999999996</v>
      </c>
      <c r="AK4" s="19">
        <f t="shared" ref="AK4:AK12" si="4">D4</f>
        <v>3064.6759999999999</v>
      </c>
      <c r="AL4" s="19">
        <f t="shared" ref="AL4:AL12" si="5">AJ4-AK4</f>
        <v>3704.7059999999997</v>
      </c>
    </row>
    <row r="5" spans="2:38" x14ac:dyDescent="0.25">
      <c r="B5" s="320"/>
      <c r="C5" s="3" t="s">
        <v>2</v>
      </c>
      <c r="D5" s="155">
        <v>1359.5509999999999</v>
      </c>
      <c r="E5" s="4">
        <v>1359.5509999999999</v>
      </c>
      <c r="F5" s="4">
        <v>1360.874</v>
      </c>
      <c r="G5" s="4"/>
      <c r="H5" s="4"/>
      <c r="I5" s="4">
        <v>1364.7360000000001</v>
      </c>
      <c r="J5" s="4">
        <v>1366.076</v>
      </c>
      <c r="K5" s="4"/>
      <c r="L5" s="4">
        <v>1368.7670000000001</v>
      </c>
      <c r="M5" s="4"/>
      <c r="N5" s="4">
        <v>1372.2529999999999</v>
      </c>
      <c r="O5" s="4">
        <v>1372.8309999999999</v>
      </c>
      <c r="P5" s="4">
        <v>1374.1659999999999</v>
      </c>
      <c r="Q5" s="4">
        <v>1375.5050000000001</v>
      </c>
      <c r="R5" s="4">
        <v>1376.85</v>
      </c>
      <c r="S5" s="4">
        <v>1378.1959999999999</v>
      </c>
      <c r="T5" s="4">
        <v>1379.529</v>
      </c>
      <c r="U5" s="4"/>
      <c r="V5" s="4"/>
      <c r="W5" s="4"/>
      <c r="X5" s="4"/>
      <c r="Y5" s="4"/>
      <c r="Z5" s="4"/>
      <c r="AA5" s="4"/>
      <c r="AB5" s="4"/>
      <c r="AC5" s="4"/>
      <c r="AD5" s="4"/>
      <c r="AE5" s="4"/>
      <c r="AF5" s="4"/>
      <c r="AG5" s="4"/>
      <c r="AH5" s="4"/>
      <c r="AI5" s="4"/>
      <c r="AJ5" s="19">
        <f t="shared" si="3"/>
        <v>1379.529</v>
      </c>
      <c r="AK5" s="19">
        <f t="shared" si="4"/>
        <v>1359.5509999999999</v>
      </c>
      <c r="AL5" s="19">
        <f t="shared" si="5"/>
        <v>19.978000000000065</v>
      </c>
    </row>
    <row r="6" spans="2:38" x14ac:dyDescent="0.25">
      <c r="B6" s="320"/>
      <c r="C6" s="3" t="s">
        <v>3</v>
      </c>
      <c r="D6" s="155">
        <v>2200.0210000000002</v>
      </c>
      <c r="E6" s="4">
        <v>2201.6320000000001</v>
      </c>
      <c r="F6" s="4">
        <v>2203.7730000000001</v>
      </c>
      <c r="G6" s="4"/>
      <c r="H6" s="4"/>
      <c r="I6" s="4">
        <v>2210.06</v>
      </c>
      <c r="J6" s="4">
        <v>2212.2179999999998</v>
      </c>
      <c r="K6" s="4"/>
      <c r="L6" s="4">
        <v>2216.5590000000002</v>
      </c>
      <c r="M6" s="4"/>
      <c r="N6" s="4">
        <v>2221.0329999999999</v>
      </c>
      <c r="O6" s="4">
        <v>2223.248</v>
      </c>
      <c r="P6" s="4">
        <v>2225.4540000000002</v>
      </c>
      <c r="Q6" s="4">
        <v>2227.6320000000001</v>
      </c>
      <c r="R6" s="4">
        <v>2229.864</v>
      </c>
      <c r="S6" s="4">
        <v>2232.0650000000001</v>
      </c>
      <c r="T6" s="4">
        <v>2234.2289999999998</v>
      </c>
      <c r="U6" s="4"/>
      <c r="V6" s="4"/>
      <c r="W6" s="4"/>
      <c r="X6" s="4"/>
      <c r="Y6" s="4"/>
      <c r="Z6" s="4"/>
      <c r="AA6" s="4"/>
      <c r="AB6" s="4"/>
      <c r="AC6" s="4"/>
      <c r="AD6" s="4"/>
      <c r="AE6" s="4"/>
      <c r="AF6" s="4"/>
      <c r="AG6" s="4"/>
      <c r="AH6" s="4"/>
      <c r="AI6" s="4"/>
      <c r="AJ6" s="19">
        <f t="shared" si="3"/>
        <v>2234.2289999999998</v>
      </c>
      <c r="AK6" s="19">
        <f t="shared" si="4"/>
        <v>2200.0210000000002</v>
      </c>
      <c r="AL6" s="19">
        <f t="shared" si="5"/>
        <v>34.207999999999629</v>
      </c>
    </row>
    <row r="7" spans="2:38" x14ac:dyDescent="0.25">
      <c r="B7" s="320"/>
      <c r="C7" s="3" t="s">
        <v>14</v>
      </c>
      <c r="D7" s="155"/>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3"/>
        <v>0</v>
      </c>
      <c r="AK7" s="19">
        <f t="shared" si="4"/>
        <v>0</v>
      </c>
      <c r="AL7" s="19">
        <f t="shared" si="5"/>
        <v>0</v>
      </c>
    </row>
    <row r="8" spans="2:38" x14ac:dyDescent="0.25">
      <c r="B8" s="320"/>
      <c r="C8" s="3" t="s">
        <v>4</v>
      </c>
      <c r="D8" s="155"/>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3"/>
        <v>0</v>
      </c>
      <c r="AK8" s="19">
        <f t="shared" si="4"/>
        <v>0</v>
      </c>
      <c r="AL8" s="19">
        <f t="shared" si="5"/>
        <v>0</v>
      </c>
    </row>
    <row r="9" spans="2:38" x14ac:dyDescent="0.25">
      <c r="B9" s="320"/>
      <c r="C9" s="3" t="s">
        <v>5</v>
      </c>
      <c r="D9" s="155"/>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3"/>
        <v>0</v>
      </c>
      <c r="AK9" s="19">
        <f t="shared" si="4"/>
        <v>0</v>
      </c>
      <c r="AL9" s="19">
        <f t="shared" si="5"/>
        <v>0</v>
      </c>
    </row>
    <row r="10" spans="2:38" x14ac:dyDescent="0.25">
      <c r="B10" s="320"/>
      <c r="C10" s="3" t="s">
        <v>6</v>
      </c>
      <c r="D10" s="155"/>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3"/>
        <v>0</v>
      </c>
      <c r="AK10" s="19">
        <f t="shared" si="4"/>
        <v>0</v>
      </c>
      <c r="AL10" s="19">
        <f t="shared" si="5"/>
        <v>0</v>
      </c>
    </row>
    <row r="11" spans="2:38" x14ac:dyDescent="0.25">
      <c r="B11" s="320"/>
      <c r="C11" s="3" t="s">
        <v>7</v>
      </c>
      <c r="D11" s="155">
        <v>1728.4590000000001</v>
      </c>
      <c r="E11" s="4">
        <v>1730.758</v>
      </c>
      <c r="F11" s="4">
        <v>1732.797</v>
      </c>
      <c r="G11" s="4">
        <v>1737.95</v>
      </c>
      <c r="H11" s="4">
        <v>1740.7629999999999</v>
      </c>
      <c r="I11" s="4">
        <v>1743.6869999999999</v>
      </c>
      <c r="J11" s="4">
        <v>1747.982</v>
      </c>
      <c r="K11" s="4">
        <v>1751.135</v>
      </c>
      <c r="L11" s="4">
        <v>1753.8810000000001</v>
      </c>
      <c r="M11" s="4">
        <v>1758.0039999999999</v>
      </c>
      <c r="N11" s="4">
        <v>1762.665</v>
      </c>
      <c r="O11" s="4">
        <v>1764.4380000000001</v>
      </c>
      <c r="P11" s="4">
        <v>1768.5740000000001</v>
      </c>
      <c r="Q11" s="4">
        <v>1771.508</v>
      </c>
      <c r="R11" s="4">
        <v>1775.9480000000001</v>
      </c>
      <c r="S11" s="4">
        <v>1778.924</v>
      </c>
      <c r="T11" s="4">
        <v>1782.242</v>
      </c>
      <c r="U11" s="4">
        <v>1785.7629999999999</v>
      </c>
      <c r="V11" s="4">
        <v>1789.43</v>
      </c>
      <c r="W11" s="4">
        <v>1793.713</v>
      </c>
      <c r="X11" s="4">
        <v>1796.712</v>
      </c>
      <c r="Y11" s="4">
        <v>1801.2180000000001</v>
      </c>
      <c r="Z11" s="4">
        <v>1803.768</v>
      </c>
      <c r="AA11" s="4">
        <v>1807.7260000000001</v>
      </c>
      <c r="AB11" s="4"/>
      <c r="AC11" s="4"/>
      <c r="AD11" s="4"/>
      <c r="AE11" s="4"/>
      <c r="AF11" s="4"/>
      <c r="AG11" s="4"/>
      <c r="AH11" s="4"/>
      <c r="AI11" s="4"/>
      <c r="AJ11" s="19">
        <f t="shared" si="3"/>
        <v>1807.7260000000001</v>
      </c>
      <c r="AK11" s="19">
        <f t="shared" si="4"/>
        <v>1728.4590000000001</v>
      </c>
      <c r="AL11" s="19">
        <f t="shared" si="5"/>
        <v>79.267000000000053</v>
      </c>
    </row>
    <row r="12" spans="2:38" x14ac:dyDescent="0.25">
      <c r="B12" s="320"/>
      <c r="C12" s="3" t="s">
        <v>8</v>
      </c>
      <c r="D12" s="155">
        <v>418.97500000000002</v>
      </c>
      <c r="E12" s="4">
        <v>418.97500000000002</v>
      </c>
      <c r="F12" s="4">
        <v>418.97500000000002</v>
      </c>
      <c r="G12" s="4">
        <v>418.97500000000002</v>
      </c>
      <c r="H12" s="4">
        <v>418.97500000000002</v>
      </c>
      <c r="I12" s="4">
        <v>418.97500000000002</v>
      </c>
      <c r="J12" s="4">
        <v>418.97500000000002</v>
      </c>
      <c r="K12" s="4">
        <v>418.97500000000002</v>
      </c>
      <c r="L12" s="4">
        <v>418.97500000000002</v>
      </c>
      <c r="M12" s="4">
        <v>418.97500000000002</v>
      </c>
      <c r="N12" s="4">
        <v>418.97500000000002</v>
      </c>
      <c r="O12" s="4">
        <v>418.97500000000002</v>
      </c>
      <c r="P12" s="4">
        <v>418.97500000000002</v>
      </c>
      <c r="Q12" s="4">
        <v>418.97500000000002</v>
      </c>
      <c r="R12" s="4">
        <v>418.97500000000002</v>
      </c>
      <c r="S12" s="4">
        <v>418.97500000000002</v>
      </c>
      <c r="T12" s="4">
        <v>418.97500000000002</v>
      </c>
      <c r="U12" s="4">
        <v>418.97500000000002</v>
      </c>
      <c r="V12" s="4">
        <v>418.97500000000002</v>
      </c>
      <c r="W12" s="4">
        <v>418.97500000000002</v>
      </c>
      <c r="X12" s="4">
        <v>418.97500000000002</v>
      </c>
      <c r="Y12" s="4">
        <v>418.97500000000002</v>
      </c>
      <c r="Z12" s="4">
        <v>418.97500000000002</v>
      </c>
      <c r="AA12" s="4">
        <v>418.97500000000002</v>
      </c>
      <c r="AB12" s="4"/>
      <c r="AC12" s="4"/>
      <c r="AD12" s="4"/>
      <c r="AE12" s="4"/>
      <c r="AF12" s="4"/>
      <c r="AG12" s="4"/>
      <c r="AH12" s="4"/>
      <c r="AI12" s="4"/>
      <c r="AJ12" s="19">
        <f t="shared" si="3"/>
        <v>418.97500000000002</v>
      </c>
      <c r="AK12" s="19">
        <f t="shared" si="4"/>
        <v>418.97500000000002</v>
      </c>
      <c r="AL12" s="19">
        <f t="shared" si="5"/>
        <v>0</v>
      </c>
    </row>
    <row r="13" spans="2:38" x14ac:dyDescent="0.25">
      <c r="B13" s="320"/>
      <c r="C13" s="1"/>
      <c r="D13" s="15"/>
      <c r="E13" s="145"/>
      <c r="F13" s="145"/>
      <c r="G13" s="145"/>
      <c r="H13" s="15"/>
      <c r="I13" s="4"/>
      <c r="J13" s="4"/>
      <c r="K13" s="15"/>
      <c r="L13" s="4"/>
      <c r="M13" s="15"/>
      <c r="N13" s="4"/>
      <c r="O13" s="4"/>
      <c r="P13" s="15"/>
      <c r="Q13" s="4"/>
      <c r="R13" s="4"/>
      <c r="S13" s="4"/>
      <c r="T13" s="4"/>
      <c r="U13" s="145"/>
      <c r="V13" s="145"/>
      <c r="W13" s="145"/>
      <c r="X13" s="4"/>
      <c r="Y13" s="145"/>
      <c r="Z13" s="145"/>
      <c r="AA13" s="145"/>
      <c r="AB13" s="145"/>
      <c r="AC13" s="4"/>
      <c r="AD13" s="4"/>
      <c r="AE13" s="4"/>
      <c r="AF13" s="4"/>
      <c r="AG13" s="4"/>
      <c r="AH13" s="4"/>
      <c r="AI13" s="15"/>
    </row>
    <row r="14" spans="2:38" x14ac:dyDescent="0.25">
      <c r="B14" s="320"/>
      <c r="C14" s="6" t="s">
        <v>9</v>
      </c>
      <c r="D14" s="4"/>
      <c r="E14" s="7">
        <f t="shared" ref="E14:AI14" si="6">(E12-$D$12)/(E3-$D$3)</f>
        <v>0</v>
      </c>
      <c r="F14" s="7">
        <f t="shared" si="6"/>
        <v>0</v>
      </c>
      <c r="G14" s="7">
        <f t="shared" si="6"/>
        <v>0</v>
      </c>
      <c r="H14" s="7">
        <f t="shared" si="6"/>
        <v>0</v>
      </c>
      <c r="I14" s="7">
        <f t="shared" si="6"/>
        <v>0</v>
      </c>
      <c r="J14" s="7">
        <f t="shared" si="6"/>
        <v>0</v>
      </c>
      <c r="K14" s="7">
        <f t="shared" si="6"/>
        <v>0</v>
      </c>
      <c r="L14" s="7">
        <f t="shared" si="6"/>
        <v>0</v>
      </c>
      <c r="M14" s="7">
        <f t="shared" si="6"/>
        <v>0</v>
      </c>
      <c r="N14" s="7">
        <f t="shared" si="6"/>
        <v>0</v>
      </c>
      <c r="O14" s="7">
        <f t="shared" si="6"/>
        <v>0</v>
      </c>
      <c r="P14" s="7">
        <f>(P12-$D$12)/(P3-$D$3)</f>
        <v>0</v>
      </c>
      <c r="Q14" s="7">
        <f t="shared" si="6"/>
        <v>0</v>
      </c>
      <c r="R14" s="7">
        <f t="shared" si="6"/>
        <v>0</v>
      </c>
      <c r="S14" s="7">
        <f t="shared" si="6"/>
        <v>0</v>
      </c>
      <c r="T14" s="7">
        <f t="shared" si="6"/>
        <v>0</v>
      </c>
      <c r="U14" s="7">
        <f t="shared" si="6"/>
        <v>0</v>
      </c>
      <c r="V14" s="7">
        <f t="shared" si="6"/>
        <v>0</v>
      </c>
      <c r="W14" s="7">
        <f t="shared" si="6"/>
        <v>0</v>
      </c>
      <c r="X14" s="7">
        <f t="shared" si="6"/>
        <v>0</v>
      </c>
      <c r="Y14" s="7">
        <f t="shared" si="6"/>
        <v>0</v>
      </c>
      <c r="Z14" s="7">
        <f t="shared" si="6"/>
        <v>0</v>
      </c>
      <c r="AA14" s="7">
        <f t="shared" si="6"/>
        <v>0</v>
      </c>
      <c r="AB14" s="7">
        <f t="shared" si="6"/>
        <v>6.3248688756821908E-2</v>
      </c>
      <c r="AC14" s="7">
        <f t="shared" si="6"/>
        <v>6.3248688756821908E-2</v>
      </c>
      <c r="AD14" s="7">
        <f t="shared" si="6"/>
        <v>6.3248688756821908E-2</v>
      </c>
      <c r="AE14" s="7">
        <f t="shared" si="6"/>
        <v>6.3248688756821908E-2</v>
      </c>
      <c r="AF14" s="7">
        <f t="shared" si="6"/>
        <v>6.3248688756821908E-2</v>
      </c>
      <c r="AG14" s="7">
        <f t="shared" si="6"/>
        <v>6.3248688756821908E-2</v>
      </c>
      <c r="AH14" s="7">
        <f t="shared" si="6"/>
        <v>6.3248688756821908E-2</v>
      </c>
      <c r="AI14" s="7">
        <f t="shared" si="6"/>
        <v>6.3248688756821908E-2</v>
      </c>
      <c r="AL14" s="20">
        <f>AL12/AL3</f>
        <v>0</v>
      </c>
    </row>
    <row r="15" spans="2:38" x14ac:dyDescent="0.25">
      <c r="B15" s="320"/>
      <c r="C15" s="6" t="s">
        <v>10</v>
      </c>
      <c r="D15" s="4"/>
      <c r="E15" s="8">
        <f t="shared" ref="E15:AI15" si="7">(E12-D12)/(E3-D3)</f>
        <v>0</v>
      </c>
      <c r="F15" s="8">
        <f t="shared" si="7"/>
        <v>0</v>
      </c>
      <c r="G15" s="8">
        <f t="shared" si="7"/>
        <v>0</v>
      </c>
      <c r="H15" s="8">
        <f t="shared" si="7"/>
        <v>0</v>
      </c>
      <c r="I15" s="8">
        <f t="shared" si="7"/>
        <v>0</v>
      </c>
      <c r="J15" s="8">
        <f t="shared" si="7"/>
        <v>0</v>
      </c>
      <c r="K15" s="8">
        <f t="shared" si="7"/>
        <v>0</v>
      </c>
      <c r="L15" s="8">
        <f t="shared" si="7"/>
        <v>0</v>
      </c>
      <c r="M15" s="8">
        <f t="shared" si="7"/>
        <v>0</v>
      </c>
      <c r="N15" s="8">
        <f t="shared" si="7"/>
        <v>0</v>
      </c>
      <c r="O15" s="8">
        <f t="shared" si="7"/>
        <v>0</v>
      </c>
      <c r="P15" s="8">
        <f>(P12-O12)/(P3-O3)</f>
        <v>0</v>
      </c>
      <c r="Q15" s="8">
        <f>(Q12-P12)/(Q3-P3)</f>
        <v>0</v>
      </c>
      <c r="R15" s="8">
        <f t="shared" si="7"/>
        <v>0</v>
      </c>
      <c r="S15" s="8">
        <f t="shared" si="7"/>
        <v>0</v>
      </c>
      <c r="T15" s="8">
        <f t="shared" si="7"/>
        <v>0</v>
      </c>
      <c r="U15" s="8">
        <f t="shared" si="7"/>
        <v>0</v>
      </c>
      <c r="V15" s="8">
        <f t="shared" si="7"/>
        <v>0</v>
      </c>
      <c r="W15" s="8">
        <f t="shared" si="7"/>
        <v>0</v>
      </c>
      <c r="X15" s="8">
        <f t="shared" si="7"/>
        <v>0</v>
      </c>
      <c r="Y15" s="8">
        <f t="shared" si="7"/>
        <v>0</v>
      </c>
      <c r="Z15" s="8">
        <f t="shared" si="7"/>
        <v>0</v>
      </c>
      <c r="AA15" s="8">
        <f t="shared" si="7"/>
        <v>0</v>
      </c>
      <c r="AB15" s="8">
        <f t="shared" si="7"/>
        <v>6.1892651352811828E-2</v>
      </c>
      <c r="AC15" s="8" t="e">
        <f t="shared" si="7"/>
        <v>#DIV/0!</v>
      </c>
      <c r="AD15" s="8" t="e">
        <f t="shared" si="7"/>
        <v>#DIV/0!</v>
      </c>
      <c r="AE15" s="8" t="e">
        <f t="shared" si="7"/>
        <v>#DIV/0!</v>
      </c>
      <c r="AF15" s="8" t="e">
        <f t="shared" si="7"/>
        <v>#DIV/0!</v>
      </c>
      <c r="AG15" s="8" t="e">
        <f t="shared" si="7"/>
        <v>#DIV/0!</v>
      </c>
      <c r="AH15" s="8" t="e">
        <f t="shared" si="7"/>
        <v>#DIV/0!</v>
      </c>
      <c r="AI15" s="8" t="e">
        <f t="shared" si="7"/>
        <v>#DIV/0!</v>
      </c>
    </row>
    <row r="16" spans="2:38" x14ac:dyDescent="0.25">
      <c r="B16" s="320"/>
      <c r="C16" s="6" t="s">
        <v>11</v>
      </c>
      <c r="D16" s="4"/>
      <c r="E16" s="7">
        <f>(E11-$D$11)/(E3-$D$3)</f>
        <v>0.54908048722236302</v>
      </c>
      <c r="F16" s="7">
        <f t="shared" ref="F16:AI16" si="8">(F11-$D$11)/(F3-$D$3)</f>
        <v>0.54456439869442319</v>
      </c>
      <c r="G16" s="7">
        <f t="shared" si="8"/>
        <v>0.52538057016328354</v>
      </c>
      <c r="H16" s="7">
        <f t="shared" si="8"/>
        <v>0.53093984637955771</v>
      </c>
      <c r="I16" s="7">
        <f t="shared" si="8"/>
        <v>0.53304396527580655</v>
      </c>
      <c r="J16" s="7">
        <f t="shared" si="8"/>
        <v>0.53305119453923344</v>
      </c>
      <c r="K16" s="7">
        <f t="shared" si="8"/>
        <v>0.533076308242035</v>
      </c>
      <c r="L16" s="7">
        <f t="shared" si="8"/>
        <v>0.53358240282091973</v>
      </c>
      <c r="M16" s="7">
        <f t="shared" si="8"/>
        <v>0.53427729253693301</v>
      </c>
      <c r="N16" s="7">
        <f t="shared" si="8"/>
        <v>0.53428508950047571</v>
      </c>
      <c r="O16" s="7">
        <f t="shared" si="8"/>
        <v>0.5351628737170947</v>
      </c>
      <c r="P16" s="7">
        <f t="shared" si="8"/>
        <v>0.53610327822843895</v>
      </c>
      <c r="Q16" s="7">
        <f t="shared" si="8"/>
        <v>0.53676388074961012</v>
      </c>
      <c r="R16" s="7">
        <f t="shared" si="8"/>
        <v>0.53775945826586657</v>
      </c>
      <c r="S16" s="7">
        <f t="shared" si="8"/>
        <v>0.53837373047707915</v>
      </c>
      <c r="T16" s="7">
        <f t="shared" si="8"/>
        <v>0.53914011046843946</v>
      </c>
      <c r="U16" s="7">
        <f t="shared" si="8"/>
        <v>0.54005862007219008</v>
      </c>
      <c r="V16" s="7">
        <f t="shared" si="8"/>
        <v>0.54108428068120307</v>
      </c>
      <c r="W16" s="7">
        <f t="shared" si="8"/>
        <v>0.52998172588832415</v>
      </c>
      <c r="X16" s="7">
        <f t="shared" si="8"/>
        <v>0.54241800510208027</v>
      </c>
      <c r="Y16" s="7">
        <f t="shared" si="8"/>
        <v>0.54375266237696951</v>
      </c>
      <c r="Z16" s="7">
        <f t="shared" si="8"/>
        <v>0.54440372145474814</v>
      </c>
      <c r="AA16" s="7">
        <f t="shared" si="8"/>
        <v>0.54616423443162898</v>
      </c>
      <c r="AB16" s="7">
        <f t="shared" si="8"/>
        <v>0.26092908961137928</v>
      </c>
      <c r="AC16" s="7">
        <f t="shared" si="8"/>
        <v>0.26092908961137928</v>
      </c>
      <c r="AD16" s="7">
        <f t="shared" si="8"/>
        <v>0.26092908961137928</v>
      </c>
      <c r="AE16" s="7">
        <f t="shared" si="8"/>
        <v>0.26092908961137928</v>
      </c>
      <c r="AF16" s="7">
        <f t="shared" si="8"/>
        <v>0.26092908961137928</v>
      </c>
      <c r="AG16" s="7">
        <f t="shared" si="8"/>
        <v>0.26092908961137928</v>
      </c>
      <c r="AH16" s="7">
        <f t="shared" si="8"/>
        <v>0.26092908961137928</v>
      </c>
      <c r="AI16" s="7">
        <f t="shared" si="8"/>
        <v>0.26092908961137928</v>
      </c>
      <c r="AL16" s="20">
        <f>AL11/AL3</f>
        <v>0.54616423443162898</v>
      </c>
    </row>
    <row r="17" spans="1:35" x14ac:dyDescent="0.25">
      <c r="B17" s="320"/>
      <c r="C17" s="6" t="s">
        <v>12</v>
      </c>
      <c r="D17" s="4"/>
      <c r="E17" s="8">
        <f t="shared" ref="E17:AI17" si="9">(E11-D11)/(E3-D3)</f>
        <v>0.54908048722236302</v>
      </c>
      <c r="F17" s="8">
        <f t="shared" si="9"/>
        <v>0.53956073035187713</v>
      </c>
      <c r="G17" s="8">
        <f t="shared" si="9"/>
        <v>0.51024853945934634</v>
      </c>
      <c r="H17" s="8">
        <f t="shared" si="9"/>
        <v>0.55059698571152216</v>
      </c>
      <c r="I17" s="8">
        <f t="shared" si="9"/>
        <v>0.54208379681115293</v>
      </c>
      <c r="J17" s="8">
        <f t="shared" si="9"/>
        <v>0.53307682760334929</v>
      </c>
      <c r="K17" s="8">
        <f t="shared" si="9"/>
        <v>0.53323186199902872</v>
      </c>
      <c r="L17" s="8">
        <f t="shared" si="9"/>
        <v>0.53779866823349387</v>
      </c>
      <c r="M17" s="8">
        <f t="shared" si="9"/>
        <v>0.5386022207707325</v>
      </c>
      <c r="N17" s="8">
        <f>(N11-M11)/(N3-M3)</f>
        <v>0.53433451794102893</v>
      </c>
      <c r="O17" s="8">
        <f t="shared" si="9"/>
        <v>0.55268079800525127</v>
      </c>
      <c r="P17" s="8">
        <f t="shared" si="9"/>
        <v>0.54442543109110331</v>
      </c>
      <c r="Q17" s="8">
        <f t="shared" si="9"/>
        <v>0.54596203944921484</v>
      </c>
      <c r="R17" s="8">
        <f t="shared" si="9"/>
        <v>0.54760730143080349</v>
      </c>
      <c r="S17" s="8">
        <f t="shared" si="9"/>
        <v>0.54836926478700265</v>
      </c>
      <c r="T17" s="8">
        <f t="shared" si="9"/>
        <v>0.55107125062292528</v>
      </c>
      <c r="U17" s="8">
        <f t="shared" si="9"/>
        <v>0.55448818897633956</v>
      </c>
      <c r="V17" s="8">
        <f t="shared" si="9"/>
        <v>0.55763381995135819</v>
      </c>
      <c r="W17" s="8">
        <f t="shared" si="9"/>
        <v>0.41017046542806923</v>
      </c>
      <c r="X17" s="8">
        <f t="shared" si="9"/>
        <v>1.1082779009607828</v>
      </c>
      <c r="Y17" s="8">
        <f t="shared" si="9"/>
        <v>0.56480320882427282</v>
      </c>
      <c r="Z17" s="8">
        <f t="shared" si="9"/>
        <v>0.56366047745352821</v>
      </c>
      <c r="AA17" s="8">
        <f t="shared" si="9"/>
        <v>0.58197323922958222</v>
      </c>
      <c r="AB17" s="8">
        <f t="shared" si="9"/>
        <v>0.26704446580204816</v>
      </c>
      <c r="AC17" s="8" t="e">
        <f t="shared" si="9"/>
        <v>#DIV/0!</v>
      </c>
      <c r="AD17" s="8" t="e">
        <f t="shared" si="9"/>
        <v>#DIV/0!</v>
      </c>
      <c r="AE17" s="8" t="e">
        <f t="shared" si="9"/>
        <v>#DIV/0!</v>
      </c>
      <c r="AF17" s="8" t="e">
        <f t="shared" si="9"/>
        <v>#DIV/0!</v>
      </c>
      <c r="AG17" s="8" t="e">
        <f t="shared" si="9"/>
        <v>#DIV/0!</v>
      </c>
      <c r="AH17" s="8" t="e">
        <f t="shared" si="9"/>
        <v>#DIV/0!</v>
      </c>
      <c r="AI17" s="8" t="e">
        <f t="shared" si="9"/>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29"/>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0"/>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45"/>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45"/>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45"/>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D25" s="45"/>
    </row>
    <row r="26" spans="1:35" x14ac:dyDescent="0.25">
      <c r="D26" s="45"/>
    </row>
    <row r="27" spans="1:35" x14ac:dyDescent="0.25">
      <c r="D27" s="45"/>
    </row>
    <row r="28" spans="1:35" x14ac:dyDescent="0.25">
      <c r="D28" s="45"/>
    </row>
    <row r="29" spans="1:35" x14ac:dyDescent="0.25">
      <c r="D29" s="45"/>
    </row>
    <row r="30" spans="1:35" x14ac:dyDescent="0.25">
      <c r="D30" s="45"/>
    </row>
    <row r="31" spans="1:35" x14ac:dyDescent="0.25">
      <c r="D31" s="45"/>
    </row>
  </sheetData>
  <mergeCells count="1">
    <mergeCell ref="B2:B18"/>
  </mergeCells>
  <conditionalFormatting sqref="E16:AI16">
    <cfRule type="cellIs" dxfId="169" priority="4" operator="greaterThan">
      <formula>0.2</formula>
    </cfRule>
  </conditionalFormatting>
  <conditionalFormatting sqref="E14:AI14">
    <cfRule type="cellIs" dxfId="168" priority="1" operator="lessThan">
      <formula>0.15</formula>
    </cfRule>
    <cfRule type="cellIs" dxfId="167" priority="3" operator="greaterThan">
      <formula>0.15</formula>
    </cfRule>
  </conditionalFormatting>
  <conditionalFormatting sqref="E16:AI16">
    <cfRule type="cellIs" dxfId="166" priority="2" operator="lessThan">
      <formula>0.2</formula>
    </cfRule>
  </conditionalFormatting>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
  <sheetViews>
    <sheetView workbookViewId="0">
      <pane xSplit="4" ySplit="2" topLeftCell="N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2.85546875" customWidth="1"/>
    <col min="5" max="19" width="10.7109375" customWidth="1"/>
    <col min="20" max="20" width="12.140625" customWidth="1"/>
    <col min="21" max="35" width="10.7109375" customWidth="1"/>
    <col min="36" max="38" width="9.140625" hidden="1" customWidth="1"/>
  </cols>
  <sheetData>
    <row r="1" spans="2:38" ht="26.25" customHeight="1" x14ac:dyDescent="0.25"/>
    <row r="2" spans="2:38" x14ac:dyDescent="0.25">
      <c r="B2" s="319" t="s">
        <v>16</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45597</v>
      </c>
      <c r="AK2" s="151">
        <v>45598</v>
      </c>
      <c r="AL2" s="151">
        <v>45599</v>
      </c>
    </row>
    <row r="3" spans="2:38" x14ac:dyDescent="0.25">
      <c r="B3" s="320"/>
      <c r="C3" s="3" t="s">
        <v>0</v>
      </c>
      <c r="D3" s="14">
        <f t="shared" ref="D3:I3" si="0">D4+D5+D6</f>
        <v>10580.060000000001</v>
      </c>
      <c r="E3" s="14">
        <f t="shared" si="0"/>
        <v>10584.096000000001</v>
      </c>
      <c r="F3" s="14">
        <f t="shared" si="0"/>
        <v>10591.725</v>
      </c>
      <c r="G3" s="14">
        <f t="shared" si="0"/>
        <v>10602.111000000001</v>
      </c>
      <c r="H3" s="14">
        <f t="shared" si="0"/>
        <v>10616.807000000001</v>
      </c>
      <c r="I3" s="14">
        <f t="shared" si="0"/>
        <v>10625.681</v>
      </c>
      <c r="J3" s="14">
        <f t="shared" ref="J3:AI3" si="1">J4+J5+J6</f>
        <v>10642.137999999999</v>
      </c>
      <c r="K3" s="14">
        <f t="shared" si="1"/>
        <v>10660.395</v>
      </c>
      <c r="L3" s="14">
        <f t="shared" si="1"/>
        <v>10670.538</v>
      </c>
      <c r="M3" s="14">
        <f t="shared" si="1"/>
        <v>10683.605</v>
      </c>
      <c r="N3" s="14">
        <f t="shared" si="1"/>
        <v>10690.726999999999</v>
      </c>
      <c r="O3" s="14">
        <f t="shared" si="1"/>
        <v>10708.576000000001</v>
      </c>
      <c r="P3" s="14">
        <f t="shared" si="1"/>
        <v>10711.964</v>
      </c>
      <c r="Q3" s="14">
        <f t="shared" si="1"/>
        <v>10727.766</v>
      </c>
      <c r="R3" s="14">
        <f t="shared" si="1"/>
        <v>10742.792000000001</v>
      </c>
      <c r="S3" s="14">
        <f t="shared" si="1"/>
        <v>10757.587</v>
      </c>
      <c r="T3" s="14">
        <f t="shared" si="1"/>
        <v>10764.638000000001</v>
      </c>
      <c r="U3" s="14">
        <f t="shared" si="1"/>
        <v>10791.39</v>
      </c>
      <c r="V3" s="14">
        <f t="shared" si="1"/>
        <v>10804.842000000001</v>
      </c>
      <c r="W3" s="14">
        <f t="shared" si="1"/>
        <v>10823.16</v>
      </c>
      <c r="X3" s="14">
        <f t="shared" si="1"/>
        <v>10844.117</v>
      </c>
      <c r="Y3" s="14">
        <f t="shared" si="1"/>
        <v>10861.341</v>
      </c>
      <c r="Z3" s="14">
        <f t="shared" si="1"/>
        <v>10882</v>
      </c>
      <c r="AA3" s="14">
        <f t="shared" si="1"/>
        <v>10898.885</v>
      </c>
      <c r="AB3" s="14">
        <f t="shared" si="1"/>
        <v>0</v>
      </c>
      <c r="AC3" s="14">
        <f t="shared" si="1"/>
        <v>0</v>
      </c>
      <c r="AD3" s="14">
        <f t="shared" si="1"/>
        <v>0</v>
      </c>
      <c r="AE3" s="14">
        <f t="shared" si="1"/>
        <v>0</v>
      </c>
      <c r="AF3" s="14">
        <f t="shared" si="1"/>
        <v>0</v>
      </c>
      <c r="AG3" s="14">
        <f t="shared" si="1"/>
        <v>0</v>
      </c>
      <c r="AH3" s="14">
        <f t="shared" si="1"/>
        <v>0</v>
      </c>
      <c r="AI3" s="14">
        <f t="shared" si="1"/>
        <v>0</v>
      </c>
      <c r="AJ3" s="19">
        <f>MAX(D3:AI3)</f>
        <v>10898.885</v>
      </c>
      <c r="AK3" s="19">
        <f>D3</f>
        <v>10580.060000000001</v>
      </c>
      <c r="AL3" s="19">
        <f>AJ3-AK3</f>
        <v>318.82499999999891</v>
      </c>
    </row>
    <row r="4" spans="2:38" x14ac:dyDescent="0.25">
      <c r="B4" s="320"/>
      <c r="C4" s="3" t="s">
        <v>1</v>
      </c>
      <c r="D4" s="148">
        <v>4556.2820000000002</v>
      </c>
      <c r="E4" s="4">
        <v>4558.3310000000001</v>
      </c>
      <c r="F4" s="4">
        <v>4561.1040000000003</v>
      </c>
      <c r="G4" s="4">
        <v>10602.111000000001</v>
      </c>
      <c r="H4" s="4">
        <v>10616.807000000001</v>
      </c>
      <c r="I4" s="4">
        <v>4575.6959999999999</v>
      </c>
      <c r="J4" s="4">
        <v>4582.4409999999998</v>
      </c>
      <c r="K4" s="4">
        <v>10660.395</v>
      </c>
      <c r="L4" s="4">
        <v>4596.2629999999999</v>
      </c>
      <c r="M4" s="4">
        <v>10683.605</v>
      </c>
      <c r="N4" s="4">
        <v>4605.5309999999999</v>
      </c>
      <c r="O4" s="4">
        <v>4615.9650000000001</v>
      </c>
      <c r="P4" s="4">
        <v>4616.7150000000001</v>
      </c>
      <c r="Q4" s="4">
        <v>4623.3670000000002</v>
      </c>
      <c r="R4" s="4">
        <v>4630.9949999999999</v>
      </c>
      <c r="S4" s="4">
        <v>4637.38</v>
      </c>
      <c r="T4" s="4">
        <v>4635.8370000000004</v>
      </c>
      <c r="U4" s="4">
        <v>10791.39</v>
      </c>
      <c r="V4" s="4">
        <v>10804.842000000001</v>
      </c>
      <c r="W4" s="4">
        <v>10823.16</v>
      </c>
      <c r="X4" s="4">
        <v>10844.117</v>
      </c>
      <c r="Y4" s="4">
        <v>10861.341</v>
      </c>
      <c r="Z4" s="4">
        <v>10882</v>
      </c>
      <c r="AA4" s="4">
        <v>10898.885</v>
      </c>
      <c r="AB4" s="4"/>
      <c r="AC4" s="4"/>
      <c r="AD4" s="4"/>
      <c r="AE4" s="4"/>
      <c r="AF4" s="4"/>
      <c r="AG4" s="4"/>
      <c r="AH4" s="4"/>
      <c r="AI4" s="4"/>
      <c r="AJ4" s="19">
        <f t="shared" ref="AJ4:AJ12" si="2">MAX(D4:AI4)</f>
        <v>10898.885</v>
      </c>
      <c r="AK4" s="19">
        <f t="shared" ref="AK4:AK12" si="3">D4</f>
        <v>4556.2820000000002</v>
      </c>
      <c r="AL4" s="19">
        <f t="shared" ref="AL4:AL12" si="4">AJ4-AK4</f>
        <v>6342.6030000000001</v>
      </c>
    </row>
    <row r="5" spans="2:38" x14ac:dyDescent="0.25">
      <c r="B5" s="320"/>
      <c r="C5" s="3" t="s">
        <v>2</v>
      </c>
      <c r="D5" s="148">
        <v>1528.21</v>
      </c>
      <c r="E5" s="4">
        <v>1528.21</v>
      </c>
      <c r="F5" s="4">
        <v>1530.78</v>
      </c>
      <c r="G5" s="4"/>
      <c r="H5" s="4"/>
      <c r="I5" s="4">
        <v>1538.9670000000001</v>
      </c>
      <c r="J5" s="4">
        <v>1542.675</v>
      </c>
      <c r="K5" s="4"/>
      <c r="L5" s="4">
        <v>1549.3040000000001</v>
      </c>
      <c r="M5" s="4"/>
      <c r="N5" s="4">
        <v>1554.0129999999999</v>
      </c>
      <c r="O5" s="4">
        <v>1558.9749999999999</v>
      </c>
      <c r="P5" s="4">
        <v>1558.9749999999999</v>
      </c>
      <c r="Q5" s="4">
        <v>1563.194</v>
      </c>
      <c r="R5" s="4">
        <v>1567.3140000000001</v>
      </c>
      <c r="S5" s="4">
        <v>1571.865</v>
      </c>
      <c r="T5" s="4">
        <v>1576.1079999999999</v>
      </c>
      <c r="U5" s="4"/>
      <c r="V5" s="4"/>
      <c r="W5" s="4"/>
      <c r="X5" s="4"/>
      <c r="Y5" s="4"/>
      <c r="Z5" s="4"/>
      <c r="AA5" s="4"/>
      <c r="AB5" s="4"/>
      <c r="AC5" s="4"/>
      <c r="AD5" s="4"/>
      <c r="AE5" s="4"/>
      <c r="AF5" s="4"/>
      <c r="AG5" s="4"/>
      <c r="AH5" s="4"/>
      <c r="AI5" s="4"/>
      <c r="AJ5" s="19">
        <f t="shared" si="2"/>
        <v>1576.1079999999999</v>
      </c>
      <c r="AK5" s="19">
        <f t="shared" si="3"/>
        <v>1528.21</v>
      </c>
      <c r="AL5" s="19">
        <f t="shared" si="4"/>
        <v>47.897999999999911</v>
      </c>
    </row>
    <row r="6" spans="2:38" x14ac:dyDescent="0.25">
      <c r="B6" s="320"/>
      <c r="C6" s="3" t="s">
        <v>3</v>
      </c>
      <c r="D6" s="148">
        <v>4495.5680000000002</v>
      </c>
      <c r="E6" s="4">
        <v>4497.5550000000003</v>
      </c>
      <c r="F6" s="4">
        <v>4499.8410000000003</v>
      </c>
      <c r="G6" s="4"/>
      <c r="H6" s="4"/>
      <c r="I6" s="4">
        <v>4511.018</v>
      </c>
      <c r="J6" s="4">
        <v>4517.0219999999999</v>
      </c>
      <c r="K6" s="4"/>
      <c r="L6" s="4">
        <v>4524.9709999999995</v>
      </c>
      <c r="M6" s="4"/>
      <c r="N6" s="4">
        <v>4531.183</v>
      </c>
      <c r="O6" s="4">
        <v>4533.6360000000004</v>
      </c>
      <c r="P6" s="4">
        <v>4536.2740000000003</v>
      </c>
      <c r="Q6" s="4">
        <v>4541.2049999999999</v>
      </c>
      <c r="R6" s="4">
        <v>4544.4830000000002</v>
      </c>
      <c r="S6" s="4">
        <v>4548.3419999999996</v>
      </c>
      <c r="T6" s="4">
        <v>4552.6930000000002</v>
      </c>
      <c r="U6" s="4"/>
      <c r="V6" s="4"/>
      <c r="W6" s="4"/>
      <c r="X6" s="4"/>
      <c r="Y6" s="4"/>
      <c r="Z6" s="4"/>
      <c r="AA6" s="4"/>
      <c r="AB6" s="4"/>
      <c r="AC6" s="4"/>
      <c r="AD6" s="4"/>
      <c r="AE6" s="4"/>
      <c r="AF6" s="4"/>
      <c r="AG6" s="4"/>
      <c r="AH6" s="4"/>
      <c r="AI6" s="4"/>
      <c r="AJ6" s="19">
        <f t="shared" si="2"/>
        <v>4552.6930000000002</v>
      </c>
      <c r="AK6" s="19">
        <f t="shared" si="3"/>
        <v>4495.5680000000002</v>
      </c>
      <c r="AL6" s="19">
        <f t="shared" si="4"/>
        <v>57.125</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48">
        <v>235.68799999999999</v>
      </c>
      <c r="E11" s="4">
        <v>235.96</v>
      </c>
      <c r="F11" s="4">
        <v>236.47499999999999</v>
      </c>
      <c r="G11" s="4">
        <v>237.55500000000001</v>
      </c>
      <c r="H11" s="4">
        <v>239.01400000000001</v>
      </c>
      <c r="I11" s="4">
        <v>240.14</v>
      </c>
      <c r="J11" s="4">
        <v>242.29300000000001</v>
      </c>
      <c r="K11" s="4">
        <v>244.51300000000001</v>
      </c>
      <c r="L11" s="4">
        <v>245.59899999999999</v>
      </c>
      <c r="M11" s="4">
        <v>246.99600000000001</v>
      </c>
      <c r="N11" s="4">
        <v>247.57</v>
      </c>
      <c r="O11" s="4">
        <v>249.04300000000001</v>
      </c>
      <c r="P11" s="4">
        <v>249.084</v>
      </c>
      <c r="Q11" s="4">
        <v>250.904</v>
      </c>
      <c r="R11" s="4">
        <v>252.70699999999999</v>
      </c>
      <c r="S11" s="4">
        <v>254.529</v>
      </c>
      <c r="T11" s="4">
        <v>256.35399999999998</v>
      </c>
      <c r="U11" s="4">
        <v>258.35000000000002</v>
      </c>
      <c r="V11" s="4">
        <v>259.70499999999998</v>
      </c>
      <c r="W11" s="4">
        <v>262.06200000000001</v>
      </c>
      <c r="X11" s="4">
        <v>264.90499999999997</v>
      </c>
      <c r="Y11" s="4">
        <v>267.13200000000001</v>
      </c>
      <c r="Z11" s="4">
        <v>269.56</v>
      </c>
      <c r="AA11" s="4">
        <v>271.404</v>
      </c>
      <c r="AB11" s="4"/>
      <c r="AC11" s="4"/>
      <c r="AD11" s="4"/>
      <c r="AE11" s="4"/>
      <c r="AF11" s="4"/>
      <c r="AG11" s="4"/>
      <c r="AH11" s="4"/>
      <c r="AI11" s="4"/>
      <c r="AJ11" s="19">
        <f t="shared" si="2"/>
        <v>271.404</v>
      </c>
      <c r="AK11" s="19">
        <f t="shared" si="3"/>
        <v>235.68799999999999</v>
      </c>
      <c r="AL11" s="19">
        <f t="shared" si="4"/>
        <v>35.716000000000008</v>
      </c>
    </row>
    <row r="12" spans="2:38" x14ac:dyDescent="0.25">
      <c r="B12" s="320"/>
      <c r="C12" s="3" t="s">
        <v>8</v>
      </c>
      <c r="D12" s="148">
        <v>408.59300000000002</v>
      </c>
      <c r="E12" s="4">
        <v>408.66199999999998</v>
      </c>
      <c r="F12" s="4">
        <v>408.80399999999997</v>
      </c>
      <c r="G12" s="4">
        <v>408.97800000000001</v>
      </c>
      <c r="H12" s="4">
        <v>409.25299999999999</v>
      </c>
      <c r="I12" s="4">
        <v>409.62799999999999</v>
      </c>
      <c r="J12" s="4">
        <v>410.17599999999999</v>
      </c>
      <c r="K12" s="4">
        <v>410.80399999999997</v>
      </c>
      <c r="L12" s="4">
        <v>411.226</v>
      </c>
      <c r="M12" s="4">
        <v>411.72800000000001</v>
      </c>
      <c r="N12" s="4">
        <v>411.904</v>
      </c>
      <c r="O12" s="4">
        <v>412.23099999999999</v>
      </c>
      <c r="P12" s="4">
        <v>412.25599999999997</v>
      </c>
      <c r="Q12" s="4">
        <v>412.64100000000002</v>
      </c>
      <c r="R12" s="4">
        <v>412.90199999999999</v>
      </c>
      <c r="S12" s="4">
        <v>413.12200000000001</v>
      </c>
      <c r="T12" s="4">
        <v>413.46899999999999</v>
      </c>
      <c r="U12" s="4">
        <v>413.76600000000002</v>
      </c>
      <c r="V12" s="4">
        <v>414.02699999999999</v>
      </c>
      <c r="W12" s="4">
        <v>414.35300000000001</v>
      </c>
      <c r="X12" s="4">
        <v>414.709</v>
      </c>
      <c r="Y12" s="4">
        <v>414.99799999999999</v>
      </c>
      <c r="Z12" s="4">
        <v>415.33300000000003</v>
      </c>
      <c r="AA12" s="4">
        <v>415.59500000000003</v>
      </c>
      <c r="AB12" s="4"/>
      <c r="AC12" s="4"/>
      <c r="AD12" s="4"/>
      <c r="AE12" s="4"/>
      <c r="AF12" s="4"/>
      <c r="AG12" s="4"/>
      <c r="AH12" s="4"/>
      <c r="AI12" s="4"/>
      <c r="AJ12" s="19">
        <f t="shared" si="2"/>
        <v>415.59500000000003</v>
      </c>
      <c r="AK12" s="19">
        <f t="shared" si="3"/>
        <v>408.59300000000002</v>
      </c>
      <c r="AL12" s="19">
        <f t="shared" si="4"/>
        <v>7.0020000000000095</v>
      </c>
    </row>
    <row r="13" spans="2:38" x14ac:dyDescent="0.25">
      <c r="B13" s="320"/>
      <c r="C13" s="1"/>
      <c r="D13" s="15"/>
      <c r="E13" s="15"/>
      <c r="F13" s="4"/>
      <c r="G13" s="4"/>
      <c r="H13" s="15"/>
      <c r="I13" s="4"/>
      <c r="J13" s="15"/>
      <c r="K13" s="15"/>
      <c r="L13" s="15"/>
      <c r="M13" s="15"/>
      <c r="N13" s="15"/>
      <c r="O13" s="4"/>
      <c r="P13" s="15"/>
      <c r="Q13" s="15"/>
      <c r="R13" s="145"/>
      <c r="S13" s="15"/>
      <c r="T13" s="145"/>
      <c r="U13" s="4"/>
      <c r="V13" s="4"/>
      <c r="W13" s="15"/>
      <c r="X13" s="15"/>
      <c r="Y13" s="15"/>
      <c r="Z13" s="15"/>
      <c r="AA13" s="15"/>
      <c r="AB13" s="15"/>
      <c r="AC13" s="15"/>
      <c r="AD13" s="15"/>
      <c r="AE13" s="4"/>
      <c r="AF13" s="15"/>
      <c r="AG13" s="15"/>
      <c r="AH13" s="4"/>
      <c r="AI13" s="15"/>
    </row>
    <row r="14" spans="2:38" x14ac:dyDescent="0.25">
      <c r="B14" s="320"/>
      <c r="C14" s="6" t="s">
        <v>9</v>
      </c>
      <c r="D14" s="4"/>
      <c r="E14" s="7">
        <f t="shared" ref="E14:AI14" si="5">(E12-$D$12)/(E3-$D$3)</f>
        <v>1.709613478690758E-2</v>
      </c>
      <c r="F14" s="7">
        <f t="shared" si="5"/>
        <v>1.8088298328330303E-2</v>
      </c>
      <c r="G14" s="7">
        <f t="shared" si="5"/>
        <v>1.7459525645095463E-2</v>
      </c>
      <c r="H14" s="7">
        <f t="shared" si="5"/>
        <v>1.7960649848966694E-2</v>
      </c>
      <c r="I14" s="7">
        <f t="shared" si="5"/>
        <v>2.2686920497139183E-2</v>
      </c>
      <c r="J14" s="7">
        <f t="shared" si="5"/>
        <v>2.5500177196430759E-2</v>
      </c>
      <c r="K14" s="7">
        <f t="shared" si="5"/>
        <v>2.7522250575713947E-2</v>
      </c>
      <c r="L14" s="7">
        <f t="shared" si="5"/>
        <v>2.9100996927429939E-2</v>
      </c>
      <c r="M14" s="7">
        <f t="shared" si="5"/>
        <v>3.027669129364087E-2</v>
      </c>
      <c r="N14" s="7">
        <f t="shared" si="5"/>
        <v>2.9918584582577002E-2</v>
      </c>
      <c r="O14" s="7">
        <f t="shared" si="5"/>
        <v>2.8307759345139807E-2</v>
      </c>
      <c r="P14" s="7">
        <f t="shared" si="5"/>
        <v>2.7770196506550156E-2</v>
      </c>
      <c r="Q14" s="7">
        <f t="shared" si="5"/>
        <v>2.740579258797915E-2</v>
      </c>
      <c r="R14" s="7">
        <f t="shared" si="5"/>
        <v>2.6479119042351656E-2</v>
      </c>
      <c r="S14" s="7">
        <f>(S12-$D$12)/(S3-$D$3)</f>
        <v>2.551161231812649E-2</v>
      </c>
      <c r="T14" s="167">
        <f>(T12-D12)/(T3-D3)</f>
        <v>2.6417016112429373E-2</v>
      </c>
      <c r="U14" s="167">
        <f>(U12-D12)/(U3-D3)</f>
        <v>2.4478304074196981E-2</v>
      </c>
      <c r="V14" s="7">
        <f t="shared" si="5"/>
        <v>2.4174533548059842E-2</v>
      </c>
      <c r="W14" s="7">
        <f t="shared" si="5"/>
        <v>2.3693953105717917E-2</v>
      </c>
      <c r="X14" s="7">
        <f t="shared" si="5"/>
        <v>2.3161665852448568E-2</v>
      </c>
      <c r="Y14" s="7">
        <f t="shared" si="5"/>
        <v>2.2770823482567235E-2</v>
      </c>
      <c r="Z14" s="7">
        <f t="shared" si="5"/>
        <v>2.2322315691859437E-2</v>
      </c>
      <c r="AA14" s="7">
        <f>(AA12-$D$12)/(AA3-$D$3)</f>
        <v>2.1961891319689592E-2</v>
      </c>
      <c r="AB14" s="7">
        <f t="shared" si="5"/>
        <v>3.8619157169241004E-2</v>
      </c>
      <c r="AC14" s="7">
        <f t="shared" si="5"/>
        <v>3.8619157169241004E-2</v>
      </c>
      <c r="AD14" s="7">
        <f t="shared" si="5"/>
        <v>3.8619157169241004E-2</v>
      </c>
      <c r="AE14" s="7">
        <f t="shared" si="5"/>
        <v>3.8619157169241004E-2</v>
      </c>
      <c r="AF14" s="7">
        <f t="shared" si="5"/>
        <v>3.8619157169241004E-2</v>
      </c>
      <c r="AG14" s="7">
        <f t="shared" si="5"/>
        <v>3.8619157169241004E-2</v>
      </c>
      <c r="AH14" s="7">
        <f t="shared" si="5"/>
        <v>3.8619157169241004E-2</v>
      </c>
      <c r="AI14" s="7">
        <f t="shared" si="5"/>
        <v>3.8619157169241004E-2</v>
      </c>
      <c r="AL14" s="20">
        <f>AL12/AL3</f>
        <v>2.1961891319689592E-2</v>
      </c>
    </row>
    <row r="15" spans="2:38" x14ac:dyDescent="0.25">
      <c r="B15" s="320"/>
      <c r="C15" s="6" t="s">
        <v>10</v>
      </c>
      <c r="D15" s="4"/>
      <c r="E15" s="8">
        <f t="shared" ref="E15:AI15" si="6">(E12-D12)/(E3-D3)</f>
        <v>1.709613478690758E-2</v>
      </c>
      <c r="F15" s="8">
        <f t="shared" si="6"/>
        <v>1.8613186525103499E-2</v>
      </c>
      <c r="G15" s="8">
        <f t="shared" si="6"/>
        <v>1.6753321779321005E-2</v>
      </c>
      <c r="H15" s="8">
        <f t="shared" si="6"/>
        <v>1.8712574850297967E-2</v>
      </c>
      <c r="I15" s="8">
        <f t="shared" si="6"/>
        <v>4.2258282623395156E-2</v>
      </c>
      <c r="J15" s="8">
        <f t="shared" si="6"/>
        <v>3.3298900164067037E-2</v>
      </c>
      <c r="K15" s="8">
        <f t="shared" si="6"/>
        <v>3.4397765240726123E-2</v>
      </c>
      <c r="L15" s="8">
        <f t="shared" si="6"/>
        <v>4.1605047816230332E-2</v>
      </c>
      <c r="M15" s="8">
        <f t="shared" si="6"/>
        <v>3.841738731155156E-2</v>
      </c>
      <c r="N15" s="8">
        <f t="shared" si="6"/>
        <v>2.4712159505757208E-2</v>
      </c>
      <c r="O15" s="8">
        <f t="shared" si="6"/>
        <v>1.8320354081459014E-2</v>
      </c>
      <c r="P15" s="8">
        <f t="shared" si="6"/>
        <v>7.3789846517073685E-3</v>
      </c>
      <c r="Q15" s="8">
        <f t="shared" si="6"/>
        <v>2.4364004556388784E-2</v>
      </c>
      <c r="R15" s="8">
        <f t="shared" si="6"/>
        <v>1.7369892186871985E-2</v>
      </c>
      <c r="S15" s="8">
        <f>(S12-R12)/(S3-R3)</f>
        <v>1.486988847584003E-2</v>
      </c>
      <c r="T15" s="8">
        <f>(T12-S12)/(T3-S3)</f>
        <v>4.9212877606001453E-2</v>
      </c>
      <c r="U15" s="8">
        <f t="shared" si="6"/>
        <v>1.1101973684212065E-2</v>
      </c>
      <c r="V15" s="8">
        <f t="shared" si="6"/>
        <v>1.9402319357712253E-2</v>
      </c>
      <c r="W15" s="8">
        <f t="shared" si="6"/>
        <v>1.7796702696802832E-2</v>
      </c>
      <c r="X15" s="8">
        <f t="shared" si="6"/>
        <v>1.6987164193347754E-2</v>
      </c>
      <c r="Y15" s="8">
        <f t="shared" si="6"/>
        <v>1.6778913144448709E-2</v>
      </c>
      <c r="Z15" s="8">
        <f t="shared" si="6"/>
        <v>1.6215692918342711E-2</v>
      </c>
      <c r="AA15" s="8">
        <f>(AA12-Z12)/(AA3-Z3)</f>
        <v>1.5516730826176906E-2</v>
      </c>
      <c r="AB15" s="8">
        <f>(AB12-AA12)/(AB3-AA3)</f>
        <v>3.8131882298051589E-2</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20"/>
      <c r="C16" s="6" t="s">
        <v>11</v>
      </c>
      <c r="D16" s="4"/>
      <c r="E16" s="7">
        <f>(E11-$D$11)/(E3-$D$3)</f>
        <v>6.739345887017241E-2</v>
      </c>
      <c r="F16" s="7">
        <f>(F11-$D$11)/(F3-$D$3)</f>
        <v>6.7466780968715806E-2</v>
      </c>
      <c r="G16" s="7">
        <f t="shared" ref="G16:AI16" si="7">(G11-$D$11)/(G3-$D$3)</f>
        <v>8.4667362024400838E-2</v>
      </c>
      <c r="H16" s="7">
        <f t="shared" si="7"/>
        <v>9.0510789996464391E-2</v>
      </c>
      <c r="I16" s="7">
        <f t="shared" si="7"/>
        <v>9.758663773262484E-2</v>
      </c>
      <c r="J16" s="7">
        <f t="shared" si="7"/>
        <v>0.10639840201037828</v>
      </c>
      <c r="K16" s="7">
        <f t="shared" si="7"/>
        <v>0.10985249268687512</v>
      </c>
      <c r="L16" s="7">
        <f t="shared" si="7"/>
        <v>0.109540440770133</v>
      </c>
      <c r="M16" s="7">
        <f t="shared" si="7"/>
        <v>0.10920855666618583</v>
      </c>
      <c r="N16" s="7">
        <f t="shared" si="7"/>
        <v>0.10736714648450087</v>
      </c>
      <c r="O16" s="7">
        <f t="shared" si="7"/>
        <v>0.10391702200504262</v>
      </c>
      <c r="P16" s="7">
        <f t="shared" si="7"/>
        <v>0.10155870936438739</v>
      </c>
      <c r="Q16" s="7">
        <f t="shared" si="7"/>
        <v>0.10301544960936036</v>
      </c>
      <c r="R16" s="7">
        <f t="shared" si="7"/>
        <v>0.10458299535432496</v>
      </c>
      <c r="S16" s="7">
        <f>(S11-$D$11)/(S3-$D$3)</f>
        <v>0.10613033510395713</v>
      </c>
      <c r="T16" s="7">
        <f t="shared" si="7"/>
        <v>0.11196350594328712</v>
      </c>
      <c r="U16" s="7">
        <f t="shared" si="7"/>
        <v>0.10723512989163979</v>
      </c>
      <c r="V16" s="7">
        <f t="shared" si="7"/>
        <v>0.10684574387628937</v>
      </c>
      <c r="W16" s="7">
        <f>(W11-$D$11)/(W3-$D$3)</f>
        <v>0.1084903331962163</v>
      </c>
      <c r="X16" s="7">
        <f t="shared" si="7"/>
        <v>0.11064656494620521</v>
      </c>
      <c r="Y16" s="7">
        <f t="shared" si="7"/>
        <v>0.11178856730458198</v>
      </c>
      <c r="Z16" s="7">
        <f t="shared" si="7"/>
        <v>0.11218122805855521</v>
      </c>
      <c r="AA16" s="7">
        <f>(AA11-$D$11)/(AA3-$D$3)</f>
        <v>0.1120238375284251</v>
      </c>
      <c r="AB16" s="7">
        <f t="shared" si="7"/>
        <v>2.2276622249779297E-2</v>
      </c>
      <c r="AC16" s="7">
        <f t="shared" si="7"/>
        <v>2.2276622249779297E-2</v>
      </c>
      <c r="AD16" s="7">
        <f t="shared" si="7"/>
        <v>2.2276622249779297E-2</v>
      </c>
      <c r="AE16" s="7">
        <f t="shared" si="7"/>
        <v>2.2276622249779297E-2</v>
      </c>
      <c r="AF16" s="7">
        <f t="shared" si="7"/>
        <v>2.2276622249779297E-2</v>
      </c>
      <c r="AG16" s="7">
        <f t="shared" si="7"/>
        <v>2.2276622249779297E-2</v>
      </c>
      <c r="AH16" s="7">
        <f t="shared" si="7"/>
        <v>2.2276622249779297E-2</v>
      </c>
      <c r="AI16" s="7">
        <f t="shared" si="7"/>
        <v>2.2276622249779297E-2</v>
      </c>
      <c r="AL16" s="20">
        <f>AL11/AL3</f>
        <v>0.1120238375284251</v>
      </c>
    </row>
    <row r="17" spans="1:35" x14ac:dyDescent="0.25">
      <c r="B17" s="320"/>
      <c r="C17" s="6" t="s">
        <v>12</v>
      </c>
      <c r="D17" s="4"/>
      <c r="E17" s="8">
        <f t="shared" ref="E17:AI17" si="8">(E11-D11)/(E3-D3)</f>
        <v>6.739345887017241E-2</v>
      </c>
      <c r="F17" s="8">
        <f t="shared" si="8"/>
        <v>6.7505570848086796E-2</v>
      </c>
      <c r="G17" s="8">
        <f t="shared" si="8"/>
        <v>0.10398613518197272</v>
      </c>
      <c r="H17" s="8">
        <f t="shared" si="8"/>
        <v>9.927871529668017E-2</v>
      </c>
      <c r="I17" s="8">
        <f t="shared" si="8"/>
        <v>0.12688753662384519</v>
      </c>
      <c r="J17" s="8">
        <f t="shared" si="8"/>
        <v>0.13082578841831527</v>
      </c>
      <c r="K17" s="8">
        <f t="shared" si="8"/>
        <v>0.12159719559620011</v>
      </c>
      <c r="L17" s="8">
        <f t="shared" si="8"/>
        <v>0.10706891452232882</v>
      </c>
      <c r="M17" s="8">
        <f t="shared" si="8"/>
        <v>0.10691053799648857</v>
      </c>
      <c r="N17" s="8">
        <f t="shared" si="8"/>
        <v>8.0595338388097876E-2</v>
      </c>
      <c r="O17" s="8">
        <f t="shared" si="8"/>
        <v>8.2525631688041334E-2</v>
      </c>
      <c r="P17" s="8">
        <f t="shared" si="8"/>
        <v>1.2101534828810151E-2</v>
      </c>
      <c r="Q17" s="8">
        <f t="shared" si="8"/>
        <v>0.11517529426655045</v>
      </c>
      <c r="R17" s="8">
        <f t="shared" si="8"/>
        <v>0.11999201384265927</v>
      </c>
      <c r="S17" s="8">
        <f>(S11-R11)/(S3-R3)</f>
        <v>0.12314971274080552</v>
      </c>
      <c r="T17" s="8">
        <f>(T11-S11)/(T3-S3)</f>
        <v>0.25882853495953106</v>
      </c>
      <c r="U17" s="8">
        <f t="shared" si="8"/>
        <v>7.461124401914411E-2</v>
      </c>
      <c r="V17" s="8">
        <f t="shared" si="8"/>
        <v>0.10072851620575729</v>
      </c>
      <c r="W17" s="8">
        <f t="shared" si="8"/>
        <v>0.12867125232012872</v>
      </c>
      <c r="X17" s="8">
        <f t="shared" si="8"/>
        <v>0.13565872978002175</v>
      </c>
      <c r="Y17" s="8">
        <f t="shared" si="8"/>
        <v>0.12929633070134763</v>
      </c>
      <c r="Z17" s="8">
        <f t="shared" si="8"/>
        <v>0.11752746986785606</v>
      </c>
      <c r="AA17" s="8">
        <f>(AA11-Z11)/(AA3-Z3)</f>
        <v>0.10920935741782471</v>
      </c>
      <c r="AB17" s="8">
        <f>(AB11-AA11)/(AB3-AA3)</f>
        <v>2.4901996855641654E-2</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sheetData>
  <mergeCells count="1">
    <mergeCell ref="B2:B18"/>
  </mergeCells>
  <conditionalFormatting sqref="E16:AI16">
    <cfRule type="cellIs" dxfId="165" priority="10" operator="greaterThan">
      <formula>0.2</formula>
    </cfRule>
  </conditionalFormatting>
  <conditionalFormatting sqref="E14:S14 V14:AI14">
    <cfRule type="cellIs" dxfId="164" priority="7" operator="lessThan">
      <formula>0.15</formula>
    </cfRule>
    <cfRule type="cellIs" dxfId="163" priority="9" operator="greaterThan">
      <formula>0.15</formula>
    </cfRule>
  </conditionalFormatting>
  <conditionalFormatting sqref="E16:AI16">
    <cfRule type="cellIs" dxfId="162" priority="8" operator="lessThan">
      <formula>0.2</formula>
    </cfRule>
  </conditionalFormatting>
  <conditionalFormatting sqref="T14:U14">
    <cfRule type="cellIs" dxfId="161" priority="1" operator="lessThan">
      <formula>0.15</formula>
    </cfRule>
    <cfRule type="cellIs" dxfId="160" priority="2" operator="greaterThan">
      <formula>0.15</formula>
    </cfRule>
  </conditionalFormatting>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2"/>
  <sheetViews>
    <sheetView workbookViewId="0">
      <pane xSplit="4" ySplit="2" topLeftCell="E3" activePane="bottomRight" state="frozen"/>
      <selection pane="topRight" activeCell="E1" sqref="E1"/>
      <selection pane="bottomLeft" activeCell="A3" sqref="A3"/>
      <selection pane="bottomRight" activeCell="I20" sqref="I20"/>
    </sheetView>
  </sheetViews>
  <sheetFormatPr defaultRowHeight="15" x14ac:dyDescent="0.25"/>
  <cols>
    <col min="1" max="1" width="3.7109375" customWidth="1"/>
    <col min="4" max="4" width="13" customWidth="1"/>
    <col min="5" max="35" width="10.7109375" customWidth="1"/>
    <col min="36" max="36" width="14.42578125" hidden="1" customWidth="1"/>
    <col min="37" max="37" width="11" hidden="1" customWidth="1"/>
    <col min="38" max="38" width="7.140625" hidden="1" customWidth="1"/>
  </cols>
  <sheetData>
    <row r="1" spans="2:38" ht="26.25" customHeight="1" x14ac:dyDescent="0.25">
      <c r="D1" s="56"/>
    </row>
    <row r="2" spans="2:38" x14ac:dyDescent="0.25">
      <c r="B2" s="319" t="s">
        <v>20</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45323</v>
      </c>
      <c r="AK2" s="151">
        <v>45324</v>
      </c>
      <c r="AL2" s="151">
        <v>45325</v>
      </c>
    </row>
    <row r="3" spans="2:38" x14ac:dyDescent="0.25">
      <c r="B3" s="320"/>
      <c r="C3" s="3" t="s">
        <v>0</v>
      </c>
      <c r="D3" s="16">
        <f t="shared" ref="D3:K3" si="0">D4+D5+D6</f>
        <v>13199.737000000001</v>
      </c>
      <c r="E3" s="16">
        <f t="shared" si="0"/>
        <v>13204.978999999999</v>
      </c>
      <c r="F3" s="16">
        <f t="shared" si="0"/>
        <v>13230.075000000001</v>
      </c>
      <c r="G3" s="16">
        <f t="shared" si="0"/>
        <v>13255.942999999999</v>
      </c>
      <c r="H3" s="16">
        <f t="shared" si="0"/>
        <v>13285.666999999999</v>
      </c>
      <c r="I3" s="16">
        <f t="shared" si="0"/>
        <v>13304.06</v>
      </c>
      <c r="J3" s="16">
        <f t="shared" si="0"/>
        <v>13330.56</v>
      </c>
      <c r="K3" s="16">
        <f t="shared" si="0"/>
        <v>13364.27</v>
      </c>
      <c r="L3" s="16">
        <f t="shared" ref="L3:AI3" si="1">L4+L5+L6</f>
        <v>13384.865</v>
      </c>
      <c r="M3" s="16">
        <f t="shared" si="1"/>
        <v>13413.415000000001</v>
      </c>
      <c r="N3" s="16">
        <f t="shared" si="1"/>
        <v>13434.442000000001</v>
      </c>
      <c r="O3" s="16">
        <f t="shared" si="1"/>
        <v>13452.868</v>
      </c>
      <c r="P3" s="16">
        <f t="shared" si="1"/>
        <v>13477.372000000001</v>
      </c>
      <c r="Q3" s="16">
        <f t="shared" si="1"/>
        <v>0</v>
      </c>
      <c r="R3" s="16">
        <f t="shared" si="1"/>
        <v>0</v>
      </c>
      <c r="S3" s="16">
        <f t="shared" si="1"/>
        <v>0</v>
      </c>
      <c r="T3" s="16">
        <f t="shared" si="1"/>
        <v>0</v>
      </c>
      <c r="U3" s="16">
        <f t="shared" si="1"/>
        <v>0</v>
      </c>
      <c r="V3" s="16">
        <f t="shared" si="1"/>
        <v>0</v>
      </c>
      <c r="W3" s="16">
        <f t="shared" si="1"/>
        <v>0</v>
      </c>
      <c r="X3" s="16">
        <f t="shared" si="1"/>
        <v>0</v>
      </c>
      <c r="Y3" s="16">
        <f t="shared" si="1"/>
        <v>0</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MAX(D3:AI3)</f>
        <v>13477.372000000001</v>
      </c>
      <c r="AK3" s="19">
        <f>D3</f>
        <v>13199.737000000001</v>
      </c>
      <c r="AL3" s="19">
        <f>AJ3-AK3</f>
        <v>277.63500000000022</v>
      </c>
    </row>
    <row r="4" spans="2:38" x14ac:dyDescent="0.25">
      <c r="B4" s="320"/>
      <c r="C4" s="3" t="s">
        <v>1</v>
      </c>
      <c r="D4" s="148">
        <v>6347.9740000000002</v>
      </c>
      <c r="E4" s="4">
        <v>6347.9740000000002</v>
      </c>
      <c r="F4" s="4">
        <v>6357.9970000000003</v>
      </c>
      <c r="G4" s="4">
        <v>13255.942999999999</v>
      </c>
      <c r="H4" s="4">
        <v>13285.666999999999</v>
      </c>
      <c r="I4" s="4">
        <v>6387.2259999999997</v>
      </c>
      <c r="J4" s="4">
        <v>6398.0590000000002</v>
      </c>
      <c r="K4" s="4">
        <v>13364.27</v>
      </c>
      <c r="L4" s="4">
        <v>6420.3329999999996</v>
      </c>
      <c r="M4" s="4">
        <v>13413.415000000001</v>
      </c>
      <c r="N4" s="4">
        <v>6441.0450000000001</v>
      </c>
      <c r="O4" s="4">
        <v>6453.1980000000003</v>
      </c>
      <c r="P4" s="4">
        <v>6463.1880000000001</v>
      </c>
      <c r="Q4" s="4"/>
      <c r="R4" s="4"/>
      <c r="S4" s="4"/>
      <c r="T4" s="4"/>
      <c r="U4" s="4"/>
      <c r="V4" s="4"/>
      <c r="W4" s="4"/>
      <c r="X4" s="4"/>
      <c r="Y4" s="4"/>
      <c r="Z4" s="4"/>
      <c r="AA4" s="4"/>
      <c r="AB4" s="4"/>
      <c r="AC4" s="4"/>
      <c r="AD4" s="4"/>
      <c r="AE4" s="4"/>
      <c r="AF4" s="4"/>
      <c r="AG4" s="4"/>
      <c r="AH4" s="4"/>
      <c r="AI4" s="4"/>
      <c r="AJ4" s="19">
        <f t="shared" ref="AJ4:AJ12" si="2">MAX(D4:AI4)</f>
        <v>13413.415000000001</v>
      </c>
      <c r="AK4" s="19">
        <f t="shared" ref="AK4:AK12" si="3">D4</f>
        <v>6347.9740000000002</v>
      </c>
      <c r="AL4" s="19">
        <f t="shared" ref="AL4:AL12" si="4">AJ4-AK4</f>
        <v>7065.4410000000007</v>
      </c>
    </row>
    <row r="5" spans="2:38" x14ac:dyDescent="0.25">
      <c r="B5" s="320"/>
      <c r="C5" s="3" t="s">
        <v>2</v>
      </c>
      <c r="D5" s="148">
        <v>3144.277</v>
      </c>
      <c r="E5" s="4">
        <v>3144.277</v>
      </c>
      <c r="F5" s="4">
        <v>3151.7570000000001</v>
      </c>
      <c r="G5" s="4"/>
      <c r="H5" s="4"/>
      <c r="I5" s="4">
        <v>3172.6660000000002</v>
      </c>
      <c r="J5" s="4">
        <v>3179.663</v>
      </c>
      <c r="K5" s="4"/>
      <c r="L5" s="4">
        <v>3193.65</v>
      </c>
      <c r="M5" s="4"/>
      <c r="N5" s="4">
        <v>3207.1729999999998</v>
      </c>
      <c r="O5" s="4">
        <v>3210.578</v>
      </c>
      <c r="P5" s="4">
        <v>3217.6010000000001</v>
      </c>
      <c r="Q5" s="4"/>
      <c r="R5" s="4"/>
      <c r="S5" s="4"/>
      <c r="T5" s="4"/>
      <c r="U5" s="4"/>
      <c r="V5" s="4"/>
      <c r="W5" s="4"/>
      <c r="X5" s="4"/>
      <c r="Y5" s="4"/>
      <c r="Z5" s="4"/>
      <c r="AA5" s="4"/>
      <c r="AB5" s="4"/>
      <c r="AC5" s="4"/>
      <c r="AD5" s="4"/>
      <c r="AE5" s="4"/>
      <c r="AF5" s="4"/>
      <c r="AG5" s="4"/>
      <c r="AH5" s="4"/>
      <c r="AI5" s="4"/>
      <c r="AJ5" s="19">
        <f t="shared" si="2"/>
        <v>3217.6010000000001</v>
      </c>
      <c r="AK5" s="19">
        <f t="shared" si="3"/>
        <v>3144.277</v>
      </c>
      <c r="AL5" s="19">
        <f t="shared" si="4"/>
        <v>73.324000000000069</v>
      </c>
    </row>
    <row r="6" spans="2:38" x14ac:dyDescent="0.25">
      <c r="B6" s="320"/>
      <c r="C6" s="3" t="s">
        <v>3</v>
      </c>
      <c r="D6" s="148">
        <v>3707.4859999999999</v>
      </c>
      <c r="E6" s="4">
        <v>3712.7280000000001</v>
      </c>
      <c r="F6" s="4">
        <v>3720.3209999999999</v>
      </c>
      <c r="G6" s="4"/>
      <c r="H6" s="4"/>
      <c r="I6" s="4">
        <v>3744.1680000000001</v>
      </c>
      <c r="J6" s="4">
        <v>3752.8380000000002</v>
      </c>
      <c r="K6" s="4"/>
      <c r="L6" s="4">
        <v>3770.8820000000001</v>
      </c>
      <c r="M6" s="4"/>
      <c r="N6" s="4">
        <v>3786.2240000000002</v>
      </c>
      <c r="O6" s="4">
        <v>3789.0920000000001</v>
      </c>
      <c r="P6" s="4">
        <v>3796.5830000000001</v>
      </c>
      <c r="Q6" s="4"/>
      <c r="R6" s="4"/>
      <c r="S6" s="4"/>
      <c r="T6" s="4"/>
      <c r="U6" s="4"/>
      <c r="V6" s="4"/>
      <c r="W6" s="4"/>
      <c r="X6" s="4"/>
      <c r="Y6" s="4"/>
      <c r="Z6" s="4"/>
      <c r="AA6" s="4"/>
      <c r="AB6" s="4"/>
      <c r="AC6" s="4"/>
      <c r="AD6" s="4"/>
      <c r="AE6" s="4"/>
      <c r="AF6" s="4"/>
      <c r="AG6" s="4"/>
      <c r="AH6" s="4"/>
      <c r="AI6" s="4"/>
      <c r="AJ6" s="19">
        <f t="shared" si="2"/>
        <v>3796.5830000000001</v>
      </c>
      <c r="AK6" s="19">
        <f t="shared" si="3"/>
        <v>3707.4859999999999</v>
      </c>
      <c r="AL6" s="19">
        <f t="shared" si="4"/>
        <v>89.097000000000207</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48">
        <v>2599.52</v>
      </c>
      <c r="E11" s="4">
        <v>2600.0500000000002</v>
      </c>
      <c r="F11" s="4">
        <v>2602.1579999999999</v>
      </c>
      <c r="G11" s="4">
        <v>2604.25</v>
      </c>
      <c r="H11" s="4">
        <v>2606.616</v>
      </c>
      <c r="I11" s="4">
        <v>2608.297</v>
      </c>
      <c r="J11" s="4">
        <v>2610.2449999999999</v>
      </c>
      <c r="K11" s="4">
        <v>2612.4209999999998</v>
      </c>
      <c r="L11" s="4">
        <v>2613.8490000000002</v>
      </c>
      <c r="M11" s="4">
        <v>2615.877</v>
      </c>
      <c r="N11" s="4">
        <v>2617.7820000000002</v>
      </c>
      <c r="O11" s="4">
        <v>2619.2159999999999</v>
      </c>
      <c r="P11" s="4">
        <v>2619.2159999999999</v>
      </c>
      <c r="Q11" s="4"/>
      <c r="R11" s="4"/>
      <c r="S11" s="4"/>
      <c r="T11" s="4"/>
      <c r="U11" s="4"/>
      <c r="V11" s="4"/>
      <c r="W11" s="4"/>
      <c r="X11" s="4"/>
      <c r="Y11" s="4"/>
      <c r="Z11" s="4"/>
      <c r="AA11" s="4"/>
      <c r="AB11" s="4"/>
      <c r="AC11" s="4"/>
      <c r="AD11" s="4"/>
      <c r="AE11" s="4"/>
      <c r="AF11" s="4"/>
      <c r="AG11" s="4"/>
      <c r="AH11" s="4"/>
      <c r="AI11" s="4"/>
      <c r="AJ11" s="19">
        <f t="shared" si="2"/>
        <v>2619.2159999999999</v>
      </c>
      <c r="AK11" s="19">
        <f t="shared" si="3"/>
        <v>2599.52</v>
      </c>
      <c r="AL11" s="19">
        <f t="shared" si="4"/>
        <v>19.695999999999913</v>
      </c>
    </row>
    <row r="12" spans="2:38" x14ac:dyDescent="0.25">
      <c r="B12" s="320"/>
      <c r="C12" s="3" t="s">
        <v>8</v>
      </c>
      <c r="D12" s="148">
        <v>322.47699999999998</v>
      </c>
      <c r="E12" s="4">
        <v>322.488</v>
      </c>
      <c r="F12" s="4">
        <v>322.63900000000001</v>
      </c>
      <c r="G12" s="4">
        <v>322.84100000000001</v>
      </c>
      <c r="H12" s="4">
        <v>323.048</v>
      </c>
      <c r="I12" s="4">
        <v>323.13299999999998</v>
      </c>
      <c r="J12" s="4">
        <v>323.31099999999998</v>
      </c>
      <c r="K12" s="4">
        <v>323.57600000000002</v>
      </c>
      <c r="L12" s="4">
        <v>323.67099999999999</v>
      </c>
      <c r="M12" s="4">
        <v>323.90300000000002</v>
      </c>
      <c r="N12" s="4">
        <v>323.983</v>
      </c>
      <c r="O12" s="4">
        <v>323.983</v>
      </c>
      <c r="P12" s="4">
        <v>323.983</v>
      </c>
      <c r="Q12" s="4"/>
      <c r="R12" s="4"/>
      <c r="S12" s="4"/>
      <c r="T12" s="4"/>
      <c r="U12" s="4"/>
      <c r="V12" s="4"/>
      <c r="W12" s="4"/>
      <c r="X12" s="4"/>
      <c r="Y12" s="4"/>
      <c r="Z12" s="4"/>
      <c r="AA12" s="4"/>
      <c r="AB12" s="4"/>
      <c r="AC12" s="4"/>
      <c r="AD12" s="4"/>
      <c r="AE12" s="4"/>
      <c r="AF12" s="4"/>
      <c r="AG12" s="4"/>
      <c r="AH12" s="4"/>
      <c r="AI12" s="4"/>
      <c r="AJ12" s="19">
        <f t="shared" si="2"/>
        <v>323.983</v>
      </c>
      <c r="AK12" s="19">
        <f t="shared" si="3"/>
        <v>322.47699999999998</v>
      </c>
      <c r="AL12" s="19">
        <f t="shared" si="4"/>
        <v>1.5060000000000286</v>
      </c>
    </row>
    <row r="13" spans="2:38" x14ac:dyDescent="0.25">
      <c r="B13" s="320"/>
      <c r="C13" s="1"/>
      <c r="D13" s="4"/>
      <c r="E13" s="4"/>
      <c r="F13" s="4"/>
      <c r="G13" s="4"/>
      <c r="H13" s="4"/>
      <c r="I13" s="4"/>
      <c r="J13" s="4"/>
      <c r="K13" s="4"/>
      <c r="L13" s="4"/>
      <c r="M13" s="4"/>
      <c r="N13" s="4"/>
      <c r="O13" s="4"/>
      <c r="P13" s="4"/>
      <c r="Q13" s="4"/>
      <c r="R13" s="4"/>
      <c r="S13" s="4"/>
      <c r="T13" s="145"/>
      <c r="U13" s="145"/>
      <c r="V13" s="4"/>
      <c r="W13" s="4"/>
      <c r="X13" s="4"/>
      <c r="Y13" s="4"/>
      <c r="Z13" s="4"/>
      <c r="AA13" s="4"/>
      <c r="AB13" s="145"/>
      <c r="AC13" s="145"/>
      <c r="AD13" s="145"/>
      <c r="AE13" s="4"/>
      <c r="AF13" s="4"/>
      <c r="AG13" s="4"/>
      <c r="AH13" s="145"/>
      <c r="AI13" s="145"/>
    </row>
    <row r="14" spans="2:38" x14ac:dyDescent="0.25">
      <c r="B14" s="320"/>
      <c r="C14" s="6" t="s">
        <v>9</v>
      </c>
      <c r="D14" s="4"/>
      <c r="E14" s="7">
        <f t="shared" ref="E14:AI14" si="5">(E12-$D$12)/(E3-$D$3)</f>
        <v>2.0984357115657235E-3</v>
      </c>
      <c r="F14" s="7">
        <f t="shared" si="5"/>
        <v>5.3398378271486569E-3</v>
      </c>
      <c r="G14" s="7">
        <f t="shared" si="5"/>
        <v>6.4761769206142343E-3</v>
      </c>
      <c r="H14" s="7">
        <f t="shared" si="5"/>
        <v>6.6449435587110032E-3</v>
      </c>
      <c r="I14" s="7">
        <f t="shared" si="5"/>
        <v>6.2881627253818942E-3</v>
      </c>
      <c r="J14" s="7">
        <f t="shared" si="5"/>
        <v>6.3750257982160075E-3</v>
      </c>
      <c r="K14" s="7">
        <f t="shared" si="5"/>
        <v>6.679511101116798E-3</v>
      </c>
      <c r="L14" s="7">
        <f t="shared" si="5"/>
        <v>6.4495916338966801E-3</v>
      </c>
      <c r="M14" s="7">
        <f t="shared" si="5"/>
        <v>6.6735929763478002E-3</v>
      </c>
      <c r="N14" s="7">
        <f t="shared" si="5"/>
        <v>6.4165654758101837E-3</v>
      </c>
      <c r="O14" s="7">
        <f t="shared" si="5"/>
        <v>5.9494886047146821E-3</v>
      </c>
      <c r="P14" s="7">
        <f t="shared" si="5"/>
        <v>5.4243881355017466E-3</v>
      </c>
      <c r="Q14" s="7">
        <f t="shared" si="5"/>
        <v>2.4430562518025924E-2</v>
      </c>
      <c r="R14" s="7">
        <f t="shared" si="5"/>
        <v>2.4430562518025924E-2</v>
      </c>
      <c r="S14" s="7">
        <f t="shared" si="5"/>
        <v>2.4430562518025924E-2</v>
      </c>
      <c r="T14" s="7">
        <f t="shared" si="5"/>
        <v>2.4430562518025924E-2</v>
      </c>
      <c r="U14" s="7">
        <f t="shared" si="5"/>
        <v>2.4430562518025924E-2</v>
      </c>
      <c r="V14" s="7">
        <f t="shared" si="5"/>
        <v>2.4430562518025924E-2</v>
      </c>
      <c r="W14" s="7">
        <f t="shared" si="5"/>
        <v>2.4430562518025924E-2</v>
      </c>
      <c r="X14" s="7">
        <f t="shared" si="5"/>
        <v>2.4430562518025924E-2</v>
      </c>
      <c r="Y14" s="7">
        <f t="shared" si="5"/>
        <v>2.4430562518025924E-2</v>
      </c>
      <c r="Z14" s="7">
        <f t="shared" si="5"/>
        <v>2.4430562518025924E-2</v>
      </c>
      <c r="AA14" s="7">
        <f t="shared" si="5"/>
        <v>2.4430562518025924E-2</v>
      </c>
      <c r="AB14" s="7">
        <f t="shared" si="5"/>
        <v>2.4430562518025924E-2</v>
      </c>
      <c r="AC14" s="7">
        <f t="shared" si="5"/>
        <v>2.4430562518025924E-2</v>
      </c>
      <c r="AD14" s="7">
        <f t="shared" si="5"/>
        <v>2.4430562518025924E-2</v>
      </c>
      <c r="AE14" s="7">
        <f t="shared" si="5"/>
        <v>2.4430562518025924E-2</v>
      </c>
      <c r="AF14" s="7">
        <f t="shared" si="5"/>
        <v>2.4430562518025924E-2</v>
      </c>
      <c r="AG14" s="7">
        <f t="shared" si="5"/>
        <v>2.4430562518025924E-2</v>
      </c>
      <c r="AH14" s="36">
        <f t="shared" si="5"/>
        <v>2.4430562518025924E-2</v>
      </c>
      <c r="AI14" s="36">
        <f t="shared" si="5"/>
        <v>2.4430562518025924E-2</v>
      </c>
      <c r="AL14" s="20">
        <f>AL12/AL3</f>
        <v>5.4243881355017466E-3</v>
      </c>
    </row>
    <row r="15" spans="2:38" x14ac:dyDescent="0.25">
      <c r="B15" s="320"/>
      <c r="C15" s="6" t="s">
        <v>10</v>
      </c>
      <c r="D15" s="4"/>
      <c r="E15" s="8">
        <f t="shared" ref="E15:AI15" si="6">(E12-D12)/(E3-D3)</f>
        <v>2.0984357115657235E-3</v>
      </c>
      <c r="F15" s="8">
        <f t="shared" si="6"/>
        <v>6.0168951227288102E-3</v>
      </c>
      <c r="G15" s="8">
        <f t="shared" si="6"/>
        <v>7.8088758311430848E-3</v>
      </c>
      <c r="H15" s="8">
        <f t="shared" si="6"/>
        <v>6.9640694388370516E-3</v>
      </c>
      <c r="I15" s="8">
        <f t="shared" si="6"/>
        <v>4.6213233295264175E-3</v>
      </c>
      <c r="J15" s="8">
        <f t="shared" si="6"/>
        <v>6.7169811320753683E-3</v>
      </c>
      <c r="K15" s="8">
        <f t="shared" si="6"/>
        <v>7.8611687926441933E-3</v>
      </c>
      <c r="L15" s="8">
        <f t="shared" si="6"/>
        <v>4.6127700898263395E-3</v>
      </c>
      <c r="M15" s="8">
        <f t="shared" si="6"/>
        <v>8.1260945709288566E-3</v>
      </c>
      <c r="N15" s="8">
        <f t="shared" si="6"/>
        <v>3.8046321396292349E-3</v>
      </c>
      <c r="O15" s="8">
        <f t="shared" si="6"/>
        <v>0</v>
      </c>
      <c r="P15" s="8">
        <f t="shared" si="6"/>
        <v>0</v>
      </c>
      <c r="Q15" s="8">
        <f t="shared" si="6"/>
        <v>2.4039033722598142E-2</v>
      </c>
      <c r="R15" s="8" t="e">
        <f t="shared" si="6"/>
        <v>#DIV/0!</v>
      </c>
      <c r="S15" s="8" t="e">
        <f t="shared" si="6"/>
        <v>#DIV/0!</v>
      </c>
      <c r="T15" s="8" t="e">
        <f t="shared" si="6"/>
        <v>#DIV/0!</v>
      </c>
      <c r="U15" s="8" t="e">
        <f t="shared" si="6"/>
        <v>#DIV/0!</v>
      </c>
      <c r="V15" s="8" t="e">
        <f t="shared" si="6"/>
        <v>#DIV/0!</v>
      </c>
      <c r="W15" s="8" t="e">
        <f t="shared" si="6"/>
        <v>#DIV/0!</v>
      </c>
      <c r="X15" s="8" t="e">
        <f t="shared" si="6"/>
        <v>#DIV/0!</v>
      </c>
      <c r="Y15" s="8" t="e">
        <f t="shared" si="6"/>
        <v>#DIV/0!</v>
      </c>
      <c r="Z15" s="8" t="e">
        <f t="shared" si="6"/>
        <v>#DIV/0!</v>
      </c>
      <c r="AA15" s="8" t="e">
        <f t="shared" si="6"/>
        <v>#DIV/0!</v>
      </c>
      <c r="AB15" s="8" t="e">
        <f t="shared" si="6"/>
        <v>#DIV/0!</v>
      </c>
      <c r="AC15" s="8" t="e">
        <f t="shared" si="6"/>
        <v>#DIV/0!</v>
      </c>
      <c r="AD15" s="8" t="e">
        <f t="shared" si="6"/>
        <v>#DIV/0!</v>
      </c>
      <c r="AE15" s="8" t="e">
        <f t="shared" si="6"/>
        <v>#DIV/0!</v>
      </c>
      <c r="AF15" s="8" t="e">
        <f t="shared" si="6"/>
        <v>#DIV/0!</v>
      </c>
      <c r="AG15" s="8" t="e">
        <f t="shared" si="6"/>
        <v>#DIV/0!</v>
      </c>
      <c r="AH15" s="37" t="e">
        <f t="shared" si="6"/>
        <v>#DIV/0!</v>
      </c>
      <c r="AI15" s="37" t="e">
        <f t="shared" si="6"/>
        <v>#DIV/0!</v>
      </c>
    </row>
    <row r="16" spans="2:38" x14ac:dyDescent="0.25">
      <c r="B16" s="320"/>
      <c r="C16" s="6" t="s">
        <v>11</v>
      </c>
      <c r="D16" s="4"/>
      <c r="E16" s="7">
        <f>(E11-$D$11)/(E3-$D$3)</f>
        <v>0.10110644792071058</v>
      </c>
      <c r="F16" s="7">
        <f>(F11-D11)/(F3-D3)</f>
        <v>8.695365548157237E-2</v>
      </c>
      <c r="G16" s="7">
        <f>(G11-D11)/(G3-D3)</f>
        <v>8.4154716578304103E-2</v>
      </c>
      <c r="H16" s="7">
        <f>(H11-D11)/(H3-D3)</f>
        <v>8.2578843244502848E-2</v>
      </c>
      <c r="I16" s="7">
        <f>(I11-D11)/(I3-D3)</f>
        <v>8.4132933293714421E-2</v>
      </c>
      <c r="J16" s="7">
        <f>(J11-D11)/(J3-D3)</f>
        <v>8.1980997225258798E-2</v>
      </c>
      <c r="K16" s="7">
        <f>(K11-D11)/(K3-D3)</f>
        <v>7.840980228890182E-2</v>
      </c>
      <c r="L16" s="7">
        <f>(L11-D11)/(L3-D3)</f>
        <v>7.7400501274795128E-2</v>
      </c>
      <c r="M16" s="7">
        <f>(M11-D11)/(M3-D3)</f>
        <v>7.6549761791106147E-2</v>
      </c>
      <c r="N16" s="7">
        <f>(N11-D11)/(N3-D3)</f>
        <v>7.7808312562579307E-2</v>
      </c>
      <c r="O16" s="7">
        <f>(O11-D11)/(O3-D3)</f>
        <v>7.7809513651034279E-2</v>
      </c>
      <c r="P16" s="7">
        <f>(P11-D11)/(P3-D3)</f>
        <v>7.0942064221009224E-2</v>
      </c>
      <c r="Q16" s="7">
        <f>(Q11-D11)/(Q3-D3)</f>
        <v>0.19693725715898733</v>
      </c>
      <c r="R16" s="7">
        <f>(R11-D11)/(R3-D3)</f>
        <v>0.19693725715898733</v>
      </c>
      <c r="S16" s="7">
        <f>(S11-E11)/(S3-E3)</f>
        <v>0.19689921506122807</v>
      </c>
      <c r="T16" s="7">
        <f>(T11-D11)/(T3-D3)</f>
        <v>0.19693725715898733</v>
      </c>
      <c r="U16" s="7">
        <f>(U11-D11)/(U3-D3)</f>
        <v>0.19693725715898733</v>
      </c>
      <c r="V16" s="7">
        <f>(V11-D11)/(V3-D3)</f>
        <v>0.19693725715898733</v>
      </c>
      <c r="W16" s="7">
        <f>(W11-D11)/(W3-D3)</f>
        <v>0.19693725715898733</v>
      </c>
      <c r="X16" s="7">
        <f>(X11-D11)/(X3-D3)</f>
        <v>0.19693725715898733</v>
      </c>
      <c r="Y16" s="7">
        <f>(Y11-D11)/(Y3-D3)</f>
        <v>0.19693725715898733</v>
      </c>
      <c r="Z16" s="7">
        <f>(Z11-D11)/(Z3-D3)</f>
        <v>0.19693725715898733</v>
      </c>
      <c r="AA16" s="7">
        <f>(AA11-D11)/(AA3-D3)</f>
        <v>0.19693725715898733</v>
      </c>
      <c r="AB16" s="7">
        <f>(AB11-D11)/(AB3-D3)</f>
        <v>0.19693725715898733</v>
      </c>
      <c r="AC16" s="7">
        <f>(AC11-D11)/(AC3-D3)</f>
        <v>0.19693725715898733</v>
      </c>
      <c r="AD16" s="7">
        <f>(AD11-D11)/(AD3-D3)</f>
        <v>0.19693725715898733</v>
      </c>
      <c r="AE16" s="7">
        <f>(AE11-D11)/(AE3-D3)</f>
        <v>0.19693725715898733</v>
      </c>
      <c r="AF16" s="7">
        <f>(AF11-E11)/(AF3-E3)</f>
        <v>0.19689921506122807</v>
      </c>
      <c r="AG16" s="7">
        <f>(AG11-F11)/(AG3-F3)</f>
        <v>0.19668505280582307</v>
      </c>
      <c r="AH16" s="36">
        <f>(AH11-G11)/(AH3-G3)</f>
        <v>0.19645905236617267</v>
      </c>
      <c r="AI16" s="36">
        <f>(AI11-H11)/(AI3-H3)</f>
        <v>0.19619760152049573</v>
      </c>
      <c r="AL16" s="20">
        <f>AL11/AL3</f>
        <v>7.0942064221009224E-2</v>
      </c>
    </row>
    <row r="17" spans="1:38" x14ac:dyDescent="0.25">
      <c r="B17" s="320"/>
      <c r="C17" s="6" t="s">
        <v>12</v>
      </c>
      <c r="D17" s="4"/>
      <c r="E17" s="8">
        <f t="shared" ref="E17:AC17" si="7">(E11-D11)/(E3-D3)</f>
        <v>0.10110644792071058</v>
      </c>
      <c r="F17" s="8">
        <f t="shared" si="7"/>
        <v>8.3997449792779927E-2</v>
      </c>
      <c r="G17" s="8">
        <f t="shared" si="7"/>
        <v>8.0872119993823002E-2</v>
      </c>
      <c r="H17" s="8">
        <f t="shared" si="7"/>
        <v>7.9598977257434145E-2</v>
      </c>
      <c r="I17" s="8">
        <f t="shared" si="7"/>
        <v>9.1393464905128979E-2</v>
      </c>
      <c r="J17" s="8">
        <f t="shared" si="7"/>
        <v>7.3509433962259077E-2</v>
      </c>
      <c r="K17" s="8">
        <f t="shared" si="7"/>
        <v>6.4550578463360125E-2</v>
      </c>
      <c r="L17" s="8">
        <f t="shared" si="7"/>
        <v>6.9337217771322346E-2</v>
      </c>
      <c r="M17" s="8">
        <f t="shared" si="7"/>
        <v>7.103327495620719E-2</v>
      </c>
      <c r="N17" s="8">
        <f t="shared" si="7"/>
        <v>9.0597802824948698E-2</v>
      </c>
      <c r="O17" s="8">
        <f t="shared" si="7"/>
        <v>7.7824812764559992E-2</v>
      </c>
      <c r="P17" s="8">
        <f t="shared" si="7"/>
        <v>0</v>
      </c>
      <c r="Q17" s="8">
        <f t="shared" si="7"/>
        <v>0.1943417455569231</v>
      </c>
      <c r="R17" s="8" t="e">
        <f t="shared" si="7"/>
        <v>#DIV/0!</v>
      </c>
      <c r="S17" s="8" t="e">
        <f t="shared" si="7"/>
        <v>#DIV/0!</v>
      </c>
      <c r="T17" s="8" t="e">
        <f t="shared" si="7"/>
        <v>#DIV/0!</v>
      </c>
      <c r="U17" s="8" t="e">
        <f t="shared" si="7"/>
        <v>#DIV/0!</v>
      </c>
      <c r="V17" s="8" t="e">
        <f t="shared" si="7"/>
        <v>#DIV/0!</v>
      </c>
      <c r="W17" s="8" t="e">
        <f t="shared" si="7"/>
        <v>#DIV/0!</v>
      </c>
      <c r="X17" s="8" t="e">
        <f t="shared" si="7"/>
        <v>#DIV/0!</v>
      </c>
      <c r="Y17" s="8" t="e">
        <f t="shared" si="7"/>
        <v>#DIV/0!</v>
      </c>
      <c r="Z17" s="8" t="e">
        <f t="shared" si="7"/>
        <v>#DIV/0!</v>
      </c>
      <c r="AA17" s="8" t="e">
        <f t="shared" si="7"/>
        <v>#DIV/0!</v>
      </c>
      <c r="AB17" s="8" t="e">
        <f t="shared" si="7"/>
        <v>#DIV/0!</v>
      </c>
      <c r="AC17" s="8" t="e">
        <f t="shared" si="7"/>
        <v>#DIV/0!</v>
      </c>
      <c r="AD17" s="8" t="e">
        <f t="shared" ref="AD17:AI17" si="8">(AD11-AC11)/(AD3-AC3)</f>
        <v>#DIV/0!</v>
      </c>
      <c r="AE17" s="8" t="e">
        <f t="shared" si="8"/>
        <v>#DIV/0!</v>
      </c>
      <c r="AF17" s="8" t="e">
        <f t="shared" si="8"/>
        <v>#DIV/0!</v>
      </c>
      <c r="AG17" s="8" t="e">
        <f t="shared" si="8"/>
        <v>#DIV/0!</v>
      </c>
      <c r="AH17" s="37" t="e">
        <f t="shared" si="8"/>
        <v>#DIV/0!</v>
      </c>
      <c r="AI17" s="37" t="e">
        <f t="shared" si="8"/>
        <v>#DIV/0!</v>
      </c>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T21" s="13"/>
      <c r="U21" s="13"/>
      <c r="V21" s="13"/>
      <c r="W21" s="13"/>
      <c r="X21" s="13"/>
      <c r="Y21" s="13"/>
      <c r="Z21" s="13"/>
      <c r="AA21" s="13"/>
      <c r="AB21" s="13"/>
      <c r="AC21" s="13"/>
      <c r="AD21" s="13"/>
      <c r="AE21" s="13"/>
      <c r="AF21" s="13"/>
      <c r="AG21" s="13"/>
      <c r="AH21" s="13"/>
      <c r="AJ21" s="19"/>
      <c r="AK21" s="19"/>
      <c r="AL21" s="19"/>
    </row>
    <row r="22" spans="1:38" x14ac:dyDescent="0.25">
      <c r="A22" s="13"/>
      <c r="B22" s="13"/>
      <c r="C22" s="13"/>
      <c r="D22" s="13"/>
      <c r="E22" s="13"/>
      <c r="F22" s="13"/>
      <c r="G22" s="13"/>
      <c r="H22" s="13"/>
      <c r="I22" s="13"/>
      <c r="J22" s="13"/>
      <c r="K22" s="13"/>
      <c r="L22" s="13"/>
      <c r="M22" s="13"/>
      <c r="N22" s="13"/>
      <c r="O22" s="13"/>
      <c r="P22" s="13"/>
      <c r="Q22" s="13"/>
      <c r="R22" s="13"/>
      <c r="T22" s="13"/>
      <c r="U22" s="13"/>
      <c r="V22" s="13"/>
      <c r="W22" s="13"/>
      <c r="X22" s="13"/>
      <c r="Y22" s="13"/>
      <c r="Z22" s="13"/>
      <c r="AA22" s="13"/>
      <c r="AB22" s="13"/>
      <c r="AC22" s="13"/>
      <c r="AD22" s="13"/>
      <c r="AE22" s="13"/>
      <c r="AF22" s="13"/>
      <c r="AG22" s="13"/>
      <c r="AH22" s="13"/>
      <c r="AJ22" s="19"/>
    </row>
    <row r="23" spans="1:38" x14ac:dyDescent="0.25">
      <c r="A23" s="13"/>
      <c r="B23" s="13"/>
      <c r="C23" s="13"/>
      <c r="D23" s="13"/>
      <c r="E23" s="13"/>
      <c r="F23" s="13"/>
      <c r="G23" s="13"/>
      <c r="H23" s="13"/>
      <c r="I23" s="13"/>
      <c r="J23" s="13"/>
      <c r="K23" s="13"/>
      <c r="L23" s="13"/>
      <c r="M23" s="13"/>
      <c r="N23" s="13"/>
      <c r="O23" s="13"/>
      <c r="P23" s="13"/>
      <c r="Q23" s="13"/>
      <c r="R23" s="13"/>
      <c r="T23" s="13"/>
      <c r="U23" s="13"/>
      <c r="V23" s="13"/>
      <c r="W23" s="13"/>
      <c r="X23" s="13"/>
      <c r="Y23" s="13"/>
      <c r="Z23" s="13"/>
      <c r="AA23" s="13"/>
      <c r="AB23" s="13"/>
      <c r="AC23" s="13"/>
      <c r="AD23" s="13"/>
      <c r="AE23" s="13"/>
      <c r="AF23" s="13"/>
      <c r="AG23" s="13"/>
      <c r="AH23" s="13"/>
      <c r="AJ23" s="19"/>
      <c r="AL23" s="20"/>
    </row>
    <row r="24" spans="1:38" x14ac:dyDescent="0.25">
      <c r="A24" s="13"/>
      <c r="B24" s="13"/>
      <c r="C24" s="13"/>
      <c r="D24" s="13"/>
      <c r="E24" s="13"/>
      <c r="F24" s="13"/>
      <c r="G24" s="13"/>
      <c r="H24" s="13"/>
      <c r="I24" s="13"/>
      <c r="J24" s="13"/>
      <c r="K24" s="13"/>
      <c r="L24" s="13"/>
      <c r="M24" s="13"/>
      <c r="N24" s="13"/>
      <c r="O24" s="13"/>
      <c r="P24" s="13"/>
      <c r="Q24" s="13"/>
      <c r="R24" s="13"/>
      <c r="T24" s="13"/>
      <c r="U24" s="13"/>
      <c r="V24" s="13"/>
      <c r="W24" s="13"/>
      <c r="X24" s="13"/>
      <c r="Y24" s="13"/>
      <c r="Z24" s="13"/>
      <c r="AA24" s="13"/>
      <c r="AB24" s="13"/>
      <c r="AC24" s="13"/>
      <c r="AD24" s="13"/>
      <c r="AE24" s="13"/>
      <c r="AF24" s="13"/>
      <c r="AG24" s="13"/>
      <c r="AH24" s="13"/>
      <c r="AJ24" s="19"/>
    </row>
    <row r="25" spans="1:38" x14ac:dyDescent="0.25">
      <c r="U25" s="13"/>
      <c r="AJ25" s="19"/>
      <c r="AL25" s="20"/>
    </row>
    <row r="26" spans="1:38" x14ac:dyDescent="0.25">
      <c r="U26" s="13"/>
      <c r="AJ26" s="19"/>
    </row>
    <row r="27" spans="1:38" x14ac:dyDescent="0.25">
      <c r="U27" s="13"/>
    </row>
    <row r="28" spans="1:38" x14ac:dyDescent="0.25">
      <c r="K28" s="19"/>
    </row>
    <row r="29" spans="1:38" x14ac:dyDescent="0.25">
      <c r="K29" s="19"/>
    </row>
    <row r="31" spans="1:38" x14ac:dyDescent="0.25">
      <c r="K31" s="19"/>
    </row>
    <row r="32" spans="1:38" x14ac:dyDescent="0.25">
      <c r="K32" s="19"/>
    </row>
  </sheetData>
  <mergeCells count="1">
    <mergeCell ref="B2:B18"/>
  </mergeCells>
  <conditionalFormatting sqref="E16:AI16">
    <cfRule type="cellIs" dxfId="159" priority="8" operator="greaterThan">
      <formula>0.2</formula>
    </cfRule>
  </conditionalFormatting>
  <conditionalFormatting sqref="E14:AI14">
    <cfRule type="cellIs" dxfId="158" priority="5" operator="lessThan">
      <formula>0.15</formula>
    </cfRule>
    <cfRule type="cellIs" dxfId="157" priority="7" operator="greaterThan">
      <formula>0.15</formula>
    </cfRule>
  </conditionalFormatting>
  <conditionalFormatting sqref="E16:AI16">
    <cfRule type="cellIs" dxfId="156" priority="6" operator="lessThan">
      <formula>0.2</formula>
    </cfRule>
  </conditionalFormatting>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topLeftCell="B1" zoomScale="85" zoomScaleNormal="85" workbookViewId="0">
      <selection activeCell="E13" sqref="E13"/>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21</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55" priority="4" operator="greaterThan">
      <formula>0.2</formula>
    </cfRule>
  </conditionalFormatting>
  <conditionalFormatting sqref="E14:AI14">
    <cfRule type="cellIs" dxfId="154" priority="1" operator="lessThan">
      <formula>0.15</formula>
    </cfRule>
    <cfRule type="cellIs" dxfId="153" priority="3" operator="greaterThan">
      <formula>0.15</formula>
    </cfRule>
  </conditionalFormatting>
  <conditionalFormatting sqref="E16:AI16">
    <cfRule type="cellIs" dxfId="152" priority="2" operator="lessThan">
      <formula>0.2</formula>
    </cfRule>
  </conditionalFormatting>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7" customHeight="1" x14ac:dyDescent="0.25"/>
    <row r="2" spans="2:35" x14ac:dyDescent="0.25">
      <c r="B2" s="319" t="s">
        <v>22</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51" priority="4" operator="greaterThan">
      <formula>0.2</formula>
    </cfRule>
  </conditionalFormatting>
  <conditionalFormatting sqref="E14:AI14">
    <cfRule type="cellIs" dxfId="150" priority="1" operator="lessThan">
      <formula>0.15</formula>
    </cfRule>
    <cfRule type="cellIs" dxfId="149" priority="3" operator="greaterThan">
      <formula>0.15</formula>
    </cfRule>
  </conditionalFormatting>
  <conditionalFormatting sqref="E16:AI16">
    <cfRule type="cellIs" dxfId="148" priority="2" operator="lessThan">
      <formula>0.2</formula>
    </cfRule>
  </conditionalFormatting>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7" customHeight="1" x14ac:dyDescent="0.25"/>
    <row r="2" spans="2:35" x14ac:dyDescent="0.25">
      <c r="B2" s="319" t="s">
        <v>23</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8"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H16">
    <cfRule type="cellIs" dxfId="147" priority="4" operator="greaterThan">
      <formula>0.2</formula>
    </cfRule>
  </conditionalFormatting>
  <conditionalFormatting sqref="E14:AI14">
    <cfRule type="cellIs" dxfId="146" priority="1" operator="lessThan">
      <formula>0.15</formula>
    </cfRule>
    <cfRule type="cellIs" dxfId="145" priority="3" operator="greaterThan">
      <formula>0.15</formula>
    </cfRule>
  </conditionalFormatting>
  <conditionalFormatting sqref="E16:AH16">
    <cfRule type="cellIs" dxfId="144" priority="2" operator="lessThan">
      <formula>0.2</formula>
    </cfRule>
  </conditionalFormatting>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24</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43" priority="4" operator="greaterThan">
      <formula>0.2</formula>
    </cfRule>
  </conditionalFormatting>
  <conditionalFormatting sqref="E14:AI14">
    <cfRule type="cellIs" dxfId="142" priority="1" operator="lessThan">
      <formula>0.15</formula>
    </cfRule>
    <cfRule type="cellIs" dxfId="141" priority="3" operator="greaterThan">
      <formula>0.15</formula>
    </cfRule>
  </conditionalFormatting>
  <conditionalFormatting sqref="E16:AI16">
    <cfRule type="cellIs" dxfId="140" priority="2" operator="lessThan">
      <formula>0.2</formula>
    </cfRule>
  </conditionalFormatting>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25</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39" priority="4" operator="greaterThan">
      <formula>0.2</formula>
    </cfRule>
  </conditionalFormatting>
  <conditionalFormatting sqref="E14:AI14">
    <cfRule type="cellIs" dxfId="138" priority="1" operator="lessThan">
      <formula>0.15</formula>
    </cfRule>
    <cfRule type="cellIs" dxfId="137" priority="3" operator="greaterThan">
      <formula>0.15</formula>
    </cfRule>
  </conditionalFormatting>
  <conditionalFormatting sqref="E16:AI16">
    <cfRule type="cellIs" dxfId="136" priority="2" operator="lessThan">
      <formula>0.2</formula>
    </cfRule>
  </conditionalFormatting>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26</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35" priority="4" operator="greaterThan">
      <formula>0.2</formula>
    </cfRule>
  </conditionalFormatting>
  <conditionalFormatting sqref="E14:AI14">
    <cfRule type="cellIs" dxfId="134" priority="1" operator="lessThan">
      <formula>0.15</formula>
    </cfRule>
    <cfRule type="cellIs" dxfId="133" priority="3" operator="greaterThan">
      <formula>0.15</formula>
    </cfRule>
  </conditionalFormatting>
  <conditionalFormatting sqref="E16:AI16">
    <cfRule type="cellIs" dxfId="132" priority="2" operator="lessThan">
      <formula>0.2</formula>
    </cfRule>
  </conditionalFormatting>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27</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31" priority="4" operator="greaterThan">
      <formula>0.2</formula>
    </cfRule>
  </conditionalFormatting>
  <conditionalFormatting sqref="E14:AI14">
    <cfRule type="cellIs" dxfId="130" priority="1" operator="lessThan">
      <formula>0.15</formula>
    </cfRule>
    <cfRule type="cellIs" dxfId="129" priority="3" operator="greaterThan">
      <formula>0.15</formula>
    </cfRule>
  </conditionalFormatting>
  <conditionalFormatting sqref="E16:AI16">
    <cfRule type="cellIs" dxfId="128" priority="2" operator="lessThan">
      <formula>0.2</formula>
    </cfRule>
  </conditionalFormatting>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28</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27" priority="4" operator="greaterThan">
      <formula>0.2</formula>
    </cfRule>
  </conditionalFormatting>
  <conditionalFormatting sqref="E14:AI14">
    <cfRule type="cellIs" dxfId="126" priority="1" operator="lessThan">
      <formula>0.15</formula>
    </cfRule>
    <cfRule type="cellIs" dxfId="125" priority="3" operator="greaterThan">
      <formula>0.15</formula>
    </cfRule>
  </conditionalFormatting>
  <conditionalFormatting sqref="E16:AI16">
    <cfRule type="cellIs" dxfId="124" priority="2" operator="lessThan">
      <formula>0.2</formula>
    </cfRule>
  </conditionalFormatting>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29</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23" priority="4" operator="greaterThan">
      <formula>0.2</formula>
    </cfRule>
  </conditionalFormatting>
  <conditionalFormatting sqref="E14:AI14">
    <cfRule type="cellIs" dxfId="122" priority="1" operator="lessThan">
      <formula>0.15</formula>
    </cfRule>
    <cfRule type="cellIs" dxfId="121" priority="3" operator="greaterThan">
      <formula>0.15</formula>
    </cfRule>
  </conditionalFormatting>
  <conditionalFormatting sqref="E16:AI16">
    <cfRule type="cellIs" dxfId="120" priority="2" operator="lessThan">
      <formula>0.2</formula>
    </cfRule>
  </conditionalFormatting>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0"/>
  <sheetViews>
    <sheetView zoomScaleNormal="100" workbookViewId="0">
      <pane xSplit="4" ySplit="2" topLeftCell="S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2" customWidth="1"/>
    <col min="5" max="35" width="10.7109375" customWidth="1"/>
    <col min="36" max="38" width="9.140625" hidden="1" customWidth="1"/>
    <col min="39" max="39" width="0" hidden="1" customWidth="1"/>
  </cols>
  <sheetData>
    <row r="1" spans="2:38" ht="26.25" customHeight="1" x14ac:dyDescent="0.25">
      <c r="D1" s="140"/>
      <c r="K1" s="138"/>
    </row>
    <row r="2" spans="2:38" x14ac:dyDescent="0.25">
      <c r="B2" s="319" t="s">
        <v>104</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row>
    <row r="3" spans="2:38" x14ac:dyDescent="0.25">
      <c r="B3" s="320"/>
      <c r="C3" s="3" t="s">
        <v>0</v>
      </c>
      <c r="D3" s="14">
        <f t="shared" ref="D3:J3" si="0">D4+D5+D6</f>
        <v>8439.2899999999991</v>
      </c>
      <c r="E3" s="14">
        <f t="shared" si="0"/>
        <v>8450.9549999999999</v>
      </c>
      <c r="F3" s="14">
        <f t="shared" si="0"/>
        <v>8462.8539999999994</v>
      </c>
      <c r="G3" s="14">
        <f t="shared" si="0"/>
        <v>8481.9470000000001</v>
      </c>
      <c r="H3" s="14">
        <f t="shared" si="0"/>
        <v>8505.4650000000001</v>
      </c>
      <c r="I3" s="14">
        <f t="shared" si="0"/>
        <v>8518.3989999999994</v>
      </c>
      <c r="J3" s="14">
        <f t="shared" si="0"/>
        <v>8536.4789999999994</v>
      </c>
      <c r="K3" s="14">
        <f t="shared" ref="K3:AI3" si="1">K4+K5+K6</f>
        <v>8558.39</v>
      </c>
      <c r="L3" s="14">
        <f t="shared" si="1"/>
        <v>8571.0069999999996</v>
      </c>
      <c r="M3" s="14">
        <f t="shared" si="1"/>
        <v>8595.5159999999996</v>
      </c>
      <c r="N3" s="14">
        <f t="shared" si="1"/>
        <v>8609.6090000000004</v>
      </c>
      <c r="O3" s="14">
        <f t="shared" si="1"/>
        <v>8627.009</v>
      </c>
      <c r="P3" s="14">
        <f t="shared" si="1"/>
        <v>8644.1170000000002</v>
      </c>
      <c r="Q3" s="14">
        <f t="shared" si="1"/>
        <v>8670.8240000000005</v>
      </c>
      <c r="R3" s="14">
        <f t="shared" si="1"/>
        <v>8698.2450000000008</v>
      </c>
      <c r="S3" s="14">
        <f t="shared" si="1"/>
        <v>8725.9279999999999</v>
      </c>
      <c r="T3" s="14">
        <f t="shared" si="1"/>
        <v>8751.7230000000018</v>
      </c>
      <c r="U3" s="14">
        <f t="shared" si="1"/>
        <v>8776.2749999999996</v>
      </c>
      <c r="V3" s="14">
        <f t="shared" si="1"/>
        <v>8795.2990000000009</v>
      </c>
      <c r="W3" s="14">
        <f t="shared" si="1"/>
        <v>8814.0859999999993</v>
      </c>
      <c r="X3" s="14">
        <f t="shared" si="1"/>
        <v>8833.6119999999992</v>
      </c>
      <c r="Y3" s="14">
        <f t="shared" si="1"/>
        <v>8854.8909999999996</v>
      </c>
      <c r="Z3" s="14">
        <f t="shared" si="1"/>
        <v>8881.9709999999995</v>
      </c>
      <c r="AA3" s="14">
        <f t="shared" si="1"/>
        <v>8904.1180000000004</v>
      </c>
      <c r="AB3" s="14">
        <f t="shared" si="1"/>
        <v>0</v>
      </c>
      <c r="AC3" s="14">
        <f t="shared" si="1"/>
        <v>0</v>
      </c>
      <c r="AD3" s="14">
        <f t="shared" si="1"/>
        <v>0</v>
      </c>
      <c r="AE3" s="14">
        <f t="shared" si="1"/>
        <v>0</v>
      </c>
      <c r="AF3" s="14">
        <f t="shared" si="1"/>
        <v>0</v>
      </c>
      <c r="AG3" s="14">
        <f t="shared" si="1"/>
        <v>0</v>
      </c>
      <c r="AH3" s="14">
        <f t="shared" si="1"/>
        <v>0</v>
      </c>
      <c r="AI3" s="14">
        <f t="shared" si="1"/>
        <v>0</v>
      </c>
      <c r="AJ3" s="19">
        <f>MAX(D3:AI3)</f>
        <v>8904.1180000000004</v>
      </c>
      <c r="AK3" s="19">
        <f>D3</f>
        <v>8439.2899999999991</v>
      </c>
      <c r="AL3" s="19">
        <f>AJ3-AK3</f>
        <v>464.82800000000134</v>
      </c>
    </row>
    <row r="4" spans="2:38" x14ac:dyDescent="0.25">
      <c r="B4" s="320"/>
      <c r="C4" s="3" t="s">
        <v>1</v>
      </c>
      <c r="D4" s="148">
        <v>3829.9639999999999</v>
      </c>
      <c r="E4" s="4">
        <v>3837.0749999999998</v>
      </c>
      <c r="F4" s="4">
        <v>3838.0859999999998</v>
      </c>
      <c r="G4" s="4">
        <v>8481.9470000000001</v>
      </c>
      <c r="H4" s="4">
        <v>8505.4650000000001</v>
      </c>
      <c r="I4" s="4">
        <v>3861.134</v>
      </c>
      <c r="J4" s="4">
        <v>3868.53</v>
      </c>
      <c r="K4" s="4">
        <v>8558.39</v>
      </c>
      <c r="L4" s="4">
        <v>3883.373</v>
      </c>
      <c r="M4" s="4">
        <v>8595.5159999999996</v>
      </c>
      <c r="N4" s="4">
        <v>3898.873</v>
      </c>
      <c r="O4" s="4">
        <v>3907.2260000000001</v>
      </c>
      <c r="P4" s="4">
        <v>8644.1170000000002</v>
      </c>
      <c r="Q4" s="4">
        <v>3924.4259999999999</v>
      </c>
      <c r="R4" s="4">
        <v>8698.2450000000008</v>
      </c>
      <c r="S4" s="4">
        <v>8725.9279999999999</v>
      </c>
      <c r="T4" s="4">
        <v>3960.5010000000002</v>
      </c>
      <c r="U4" s="4">
        <v>8776.2749999999996</v>
      </c>
      <c r="V4" s="4">
        <v>8795.2990000000009</v>
      </c>
      <c r="W4" s="4">
        <v>8814.0859999999993</v>
      </c>
      <c r="X4" s="4">
        <v>8833.6119999999992</v>
      </c>
      <c r="Y4" s="4">
        <v>4003.43</v>
      </c>
      <c r="Z4" s="4">
        <v>8881.9709999999995</v>
      </c>
      <c r="AA4" s="4">
        <v>8904.1180000000004</v>
      </c>
      <c r="AB4" s="4"/>
      <c r="AC4" s="4"/>
      <c r="AD4" s="4"/>
      <c r="AE4" s="4"/>
      <c r="AF4" s="4"/>
      <c r="AG4" s="4"/>
      <c r="AH4" s="4"/>
      <c r="AI4" s="4"/>
      <c r="AJ4" s="19">
        <f t="shared" ref="AJ4:AJ12" si="2">MAX(D4:AI4)</f>
        <v>8904.1180000000004</v>
      </c>
      <c r="AK4" s="19">
        <f t="shared" ref="AK4:AK12" si="3">D4</f>
        <v>3829.9639999999999</v>
      </c>
      <c r="AL4" s="19">
        <f t="shared" ref="AL4:AL12" si="4">AJ4-AK4</f>
        <v>5074.1540000000005</v>
      </c>
    </row>
    <row r="5" spans="2:38" x14ac:dyDescent="0.25">
      <c r="B5" s="320"/>
      <c r="C5" s="3" t="s">
        <v>2</v>
      </c>
      <c r="D5" s="148">
        <v>2001.2929999999999</v>
      </c>
      <c r="E5" s="4">
        <v>2002.076</v>
      </c>
      <c r="F5" s="4">
        <v>2005.95</v>
      </c>
      <c r="G5" s="4"/>
      <c r="H5" s="4"/>
      <c r="I5" s="4">
        <v>2021.616</v>
      </c>
      <c r="J5" s="4">
        <v>2026.2809999999999</v>
      </c>
      <c r="K5" s="4"/>
      <c r="L5" s="4">
        <v>2035.5820000000001</v>
      </c>
      <c r="M5" s="4"/>
      <c r="N5" s="4">
        <v>2045.4190000000001</v>
      </c>
      <c r="O5" s="4">
        <v>2049.8270000000002</v>
      </c>
      <c r="P5" s="4"/>
      <c r="Q5" s="4">
        <v>2060.4299999999998</v>
      </c>
      <c r="R5" s="4"/>
      <c r="S5" s="4"/>
      <c r="T5" s="4">
        <v>2079.8870000000002</v>
      </c>
      <c r="U5" s="4"/>
      <c r="V5" s="4"/>
      <c r="W5" s="4"/>
      <c r="X5" s="4"/>
      <c r="Y5" s="4">
        <v>2107.375</v>
      </c>
      <c r="Z5" s="4"/>
      <c r="AA5" s="4"/>
      <c r="AB5" s="4"/>
      <c r="AC5" s="4"/>
      <c r="AD5" s="4"/>
      <c r="AE5" s="4"/>
      <c r="AF5" s="4"/>
      <c r="AG5" s="4"/>
      <c r="AH5" s="4"/>
      <c r="AI5" s="4"/>
      <c r="AJ5" s="19">
        <f t="shared" si="2"/>
        <v>2107.375</v>
      </c>
      <c r="AK5" s="19">
        <f t="shared" si="3"/>
        <v>2001.2929999999999</v>
      </c>
      <c r="AL5" s="19">
        <f t="shared" si="4"/>
        <v>106.08200000000011</v>
      </c>
    </row>
    <row r="6" spans="2:38" x14ac:dyDescent="0.25">
      <c r="B6" s="320"/>
      <c r="C6" s="3" t="s">
        <v>3</v>
      </c>
      <c r="D6" s="148">
        <v>2608.0329999999999</v>
      </c>
      <c r="E6" s="4">
        <v>2611.8040000000001</v>
      </c>
      <c r="F6" s="4">
        <v>2618.8180000000002</v>
      </c>
      <c r="G6" s="4"/>
      <c r="H6" s="4"/>
      <c r="I6" s="4">
        <v>2635.6489999999999</v>
      </c>
      <c r="J6" s="4">
        <v>2641.6680000000001</v>
      </c>
      <c r="K6" s="4"/>
      <c r="L6" s="4">
        <v>2652.0520000000001</v>
      </c>
      <c r="M6" s="4"/>
      <c r="N6" s="4">
        <v>2665.317</v>
      </c>
      <c r="O6" s="4">
        <v>2669.9560000000001</v>
      </c>
      <c r="P6" s="4"/>
      <c r="Q6" s="4">
        <v>2685.9679999999998</v>
      </c>
      <c r="R6" s="4"/>
      <c r="S6" s="4"/>
      <c r="T6" s="4">
        <v>2711.335</v>
      </c>
      <c r="U6" s="4"/>
      <c r="V6" s="4"/>
      <c r="W6" s="4"/>
      <c r="X6" s="4"/>
      <c r="Y6" s="4">
        <v>2744.0859999999998</v>
      </c>
      <c r="Z6" s="4"/>
      <c r="AA6" s="4"/>
      <c r="AB6" s="4"/>
      <c r="AC6" s="4"/>
      <c r="AD6" s="4"/>
      <c r="AE6" s="4"/>
      <c r="AF6" s="4"/>
      <c r="AG6" s="4"/>
      <c r="AH6" s="4"/>
      <c r="AI6" s="4"/>
      <c r="AJ6" s="19">
        <f t="shared" si="2"/>
        <v>2744.0859999999998</v>
      </c>
      <c r="AK6" s="19">
        <f t="shared" si="3"/>
        <v>2608.0329999999999</v>
      </c>
      <c r="AL6" s="19">
        <f t="shared" si="4"/>
        <v>136.05299999999988</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48">
        <v>1240.0170000000001</v>
      </c>
      <c r="E11" s="4">
        <v>1240.8579999999999</v>
      </c>
      <c r="F11" s="4">
        <v>1241.7539999999999</v>
      </c>
      <c r="G11" s="4">
        <v>1244.3879999999999</v>
      </c>
      <c r="H11" s="4">
        <v>1247.6220000000001</v>
      </c>
      <c r="I11" s="4">
        <v>1249.4069999999999</v>
      </c>
      <c r="J11" s="4">
        <v>1251.3230000000001</v>
      </c>
      <c r="K11" s="4">
        <v>1253.0429999999999</v>
      </c>
      <c r="L11" s="4">
        <v>1254.01</v>
      </c>
      <c r="M11" s="4">
        <v>1255.7719999999999</v>
      </c>
      <c r="N11" s="4">
        <v>1256.8130000000001</v>
      </c>
      <c r="O11" s="4">
        <v>1257.568</v>
      </c>
      <c r="P11" s="4">
        <v>1258.9570000000001</v>
      </c>
      <c r="Q11" s="4">
        <v>1263.1569999999999</v>
      </c>
      <c r="R11" s="4">
        <v>1268.384</v>
      </c>
      <c r="S11" s="4">
        <v>1274.6690000000001</v>
      </c>
      <c r="T11" s="4">
        <v>1279.6389999999999</v>
      </c>
      <c r="U11" s="4">
        <v>1284.027</v>
      </c>
      <c r="V11" s="4">
        <v>1285.1479999999999</v>
      </c>
      <c r="W11" s="4">
        <v>1287.481</v>
      </c>
      <c r="X11" s="4">
        <v>1290.0709999999999</v>
      </c>
      <c r="Y11" s="4">
        <v>1293.393</v>
      </c>
      <c r="Z11" s="4">
        <v>1297.2570000000001</v>
      </c>
      <c r="AA11" s="4">
        <v>1300.2560000000001</v>
      </c>
      <c r="AB11" s="4"/>
      <c r="AC11" s="4"/>
      <c r="AD11" s="4"/>
      <c r="AE11" s="4"/>
      <c r="AF11" s="4"/>
      <c r="AG11" s="4"/>
      <c r="AH11" s="4"/>
      <c r="AI11" s="4"/>
      <c r="AJ11" s="19">
        <f t="shared" si="2"/>
        <v>1300.2560000000001</v>
      </c>
      <c r="AK11" s="19">
        <f t="shared" si="3"/>
        <v>1240.0170000000001</v>
      </c>
      <c r="AL11" s="19">
        <f t="shared" si="4"/>
        <v>60.239000000000033</v>
      </c>
    </row>
    <row r="12" spans="2:38" x14ac:dyDescent="0.25">
      <c r="B12" s="320"/>
      <c r="C12" s="3" t="s">
        <v>8</v>
      </c>
      <c r="D12" s="148">
        <v>177.024</v>
      </c>
      <c r="E12" s="4">
        <v>177.39699999999999</v>
      </c>
      <c r="F12" s="4">
        <v>177.72499999999999</v>
      </c>
      <c r="G12" s="4">
        <v>178.19399999999999</v>
      </c>
      <c r="H12" s="4">
        <v>178.809</v>
      </c>
      <c r="I12" s="4">
        <v>179.08</v>
      </c>
      <c r="J12" s="4">
        <v>179.47399999999999</v>
      </c>
      <c r="K12" s="4">
        <v>180.083</v>
      </c>
      <c r="L12" s="4">
        <v>180.46100000000001</v>
      </c>
      <c r="M12" s="4">
        <v>181.036</v>
      </c>
      <c r="N12" s="4">
        <v>181.34399999999999</v>
      </c>
      <c r="O12" s="4">
        <v>181.846</v>
      </c>
      <c r="P12" s="4">
        <v>182.25700000000001</v>
      </c>
      <c r="Q12" s="4">
        <v>182.74</v>
      </c>
      <c r="R12" s="4">
        <v>183.23</v>
      </c>
      <c r="S12" s="4">
        <v>183.55</v>
      </c>
      <c r="T12" s="4">
        <v>183.96799999999999</v>
      </c>
      <c r="U12" s="4">
        <v>184.27099999999999</v>
      </c>
      <c r="V12" s="4">
        <v>184.672</v>
      </c>
      <c r="W12" s="4">
        <v>184.88200000000001</v>
      </c>
      <c r="X12" s="4">
        <v>185.15700000000001</v>
      </c>
      <c r="Y12" s="4">
        <v>185.495</v>
      </c>
      <c r="Z12" s="4">
        <v>186.084</v>
      </c>
      <c r="AA12" s="4">
        <v>186.46199999999999</v>
      </c>
      <c r="AB12" s="4"/>
      <c r="AC12" s="4"/>
      <c r="AD12" s="4"/>
      <c r="AE12" s="4"/>
      <c r="AF12" s="4"/>
      <c r="AG12" s="4"/>
      <c r="AH12" s="4"/>
      <c r="AI12" s="4"/>
      <c r="AJ12" s="19">
        <f t="shared" si="2"/>
        <v>186.46199999999999</v>
      </c>
      <c r="AK12" s="19">
        <f t="shared" si="3"/>
        <v>177.024</v>
      </c>
      <c r="AL12" s="19">
        <f t="shared" si="4"/>
        <v>9.4379999999999882</v>
      </c>
    </row>
    <row r="13" spans="2:38" x14ac:dyDescent="0.25">
      <c r="B13" s="320"/>
      <c r="C13" s="1"/>
      <c r="D13" s="15"/>
      <c r="E13" s="15"/>
      <c r="F13" s="15"/>
      <c r="G13" s="15"/>
      <c r="H13" s="145"/>
      <c r="I13" s="4"/>
      <c r="J13" s="4"/>
      <c r="K13" s="15"/>
      <c r="L13" s="15"/>
      <c r="M13" s="4"/>
      <c r="N13" s="15"/>
      <c r="O13" s="145"/>
      <c r="P13" s="15"/>
      <c r="Q13" s="15"/>
      <c r="R13" s="15"/>
      <c r="S13" s="15"/>
      <c r="T13" s="145"/>
      <c r="U13" s="145"/>
      <c r="V13" s="4"/>
      <c r="W13" s="4"/>
      <c r="X13" s="4"/>
      <c r="Y13" s="4"/>
      <c r="Z13" s="15"/>
      <c r="AA13" s="15"/>
      <c r="AB13" s="15"/>
      <c r="AC13" s="15"/>
      <c r="AD13" s="15"/>
      <c r="AE13" s="15"/>
      <c r="AF13" s="145"/>
      <c r="AG13" s="15"/>
      <c r="AH13" s="15"/>
      <c r="AI13" s="15"/>
    </row>
    <row r="14" spans="2:38" x14ac:dyDescent="0.25">
      <c r="B14" s="320"/>
      <c r="C14" s="6" t="s">
        <v>9</v>
      </c>
      <c r="D14" s="4"/>
      <c r="E14" s="7">
        <f t="shared" ref="E14:AI14" si="5">(E12-$D$12)/(E3-$D$3)</f>
        <v>3.1975996570935493E-2</v>
      </c>
      <c r="F14" s="7">
        <f t="shared" si="5"/>
        <v>2.9748769309114933E-2</v>
      </c>
      <c r="G14" s="7">
        <f t="shared" si="5"/>
        <v>2.7428089176453063E-2</v>
      </c>
      <c r="H14" s="7">
        <f t="shared" si="5"/>
        <v>2.6973932754060705E-2</v>
      </c>
      <c r="I14" s="7">
        <f t="shared" si="5"/>
        <v>2.5989457583840039E-2</v>
      </c>
      <c r="J14" s="7">
        <f t="shared" si="5"/>
        <v>2.5208614143575721E-2</v>
      </c>
      <c r="K14" s="7">
        <f t="shared" si="5"/>
        <v>2.5684298908480171E-2</v>
      </c>
      <c r="L14" s="7">
        <f t="shared" si="5"/>
        <v>2.6093822361578211E-2</v>
      </c>
      <c r="M14" s="7">
        <f t="shared" si="5"/>
        <v>2.5680744562364688E-2</v>
      </c>
      <c r="N14" s="7">
        <f t="shared" si="5"/>
        <v>2.5364169587655867E-2</v>
      </c>
      <c r="O14" s="7">
        <f t="shared" si="5"/>
        <v>2.568733053127269E-2</v>
      </c>
      <c r="P14" s="7">
        <f t="shared" si="5"/>
        <v>2.5548389616603159E-2</v>
      </c>
      <c r="Q14" s="7">
        <f t="shared" si="5"/>
        <v>2.4687518895712818E-2</v>
      </c>
      <c r="R14" s="7">
        <f t="shared" si="5"/>
        <v>2.3965553860709185E-2</v>
      </c>
      <c r="S14" s="7">
        <f t="shared" si="5"/>
        <v>2.2767393018371575E-2</v>
      </c>
      <c r="T14" s="7">
        <f t="shared" si="5"/>
        <v>2.2225565161170323E-2</v>
      </c>
      <c r="U14" s="7">
        <f t="shared" si="5"/>
        <v>2.1505408252592766E-2</v>
      </c>
      <c r="V14" s="7">
        <f t="shared" si="5"/>
        <v>2.1482602967902376E-2</v>
      </c>
      <c r="W14" s="7">
        <f t="shared" si="5"/>
        <v>2.0966072209948873E-2</v>
      </c>
      <c r="X14" s="7">
        <f t="shared" si="5"/>
        <v>2.062527578983675E-2</v>
      </c>
      <c r="Y14" s="7">
        <f t="shared" si="5"/>
        <v>2.0382530359647818E-2</v>
      </c>
      <c r="Z14" s="7">
        <f t="shared" si="5"/>
        <v>2.0466204784031824E-2</v>
      </c>
      <c r="AA14" s="7">
        <f t="shared" si="5"/>
        <v>2.0304284595592265E-2</v>
      </c>
      <c r="AB14" s="7">
        <f t="shared" si="5"/>
        <v>2.0976172166141942E-2</v>
      </c>
      <c r="AC14" s="7">
        <f t="shared" si="5"/>
        <v>2.0976172166141942E-2</v>
      </c>
      <c r="AD14" s="7">
        <f t="shared" si="5"/>
        <v>2.0976172166141942E-2</v>
      </c>
      <c r="AE14" s="7">
        <f t="shared" si="5"/>
        <v>2.0976172166141942E-2</v>
      </c>
      <c r="AF14" s="7">
        <f t="shared" si="5"/>
        <v>2.0976172166141942E-2</v>
      </c>
      <c r="AG14" s="7">
        <f t="shared" si="5"/>
        <v>2.0976172166141942E-2</v>
      </c>
      <c r="AH14" s="7">
        <f t="shared" si="5"/>
        <v>2.0976172166141942E-2</v>
      </c>
      <c r="AI14" s="7">
        <f t="shared" si="5"/>
        <v>2.0976172166141942E-2</v>
      </c>
      <c r="AL14" s="20">
        <f>AL12/AL3</f>
        <v>2.0304284595592265E-2</v>
      </c>
    </row>
    <row r="15" spans="2:38" x14ac:dyDescent="0.25">
      <c r="B15" s="320"/>
      <c r="C15" s="6" t="s">
        <v>10</v>
      </c>
      <c r="D15" s="4"/>
      <c r="E15" s="8">
        <f t="shared" ref="E15:AI15" si="6">(E12-D12)/(E3-D3)</f>
        <v>3.1975996570935493E-2</v>
      </c>
      <c r="F15" s="8">
        <f t="shared" si="6"/>
        <v>2.7565341625348232E-2</v>
      </c>
      <c r="G15" s="8">
        <f t="shared" si="6"/>
        <v>2.4563976326401064E-2</v>
      </c>
      <c r="H15" s="8">
        <f t="shared" si="6"/>
        <v>2.6150182838677111E-2</v>
      </c>
      <c r="I15" s="8">
        <f t="shared" si="6"/>
        <v>2.095252822019715E-2</v>
      </c>
      <c r="J15" s="8">
        <f t="shared" si="6"/>
        <v>2.1792035398228906E-2</v>
      </c>
      <c r="K15" s="8">
        <f t="shared" si="6"/>
        <v>2.779425859157534E-2</v>
      </c>
      <c r="L15" s="8">
        <f t="shared" si="6"/>
        <v>2.9959578346675807E-2</v>
      </c>
      <c r="M15" s="8">
        <f t="shared" si="6"/>
        <v>2.3460769513239558E-2</v>
      </c>
      <c r="N15" s="8">
        <f t="shared" si="6"/>
        <v>2.1854821542608118E-2</v>
      </c>
      <c r="O15" s="8">
        <f t="shared" si="6"/>
        <v>2.8850574712644829E-2</v>
      </c>
      <c r="P15" s="8">
        <f t="shared" si="6"/>
        <v>2.4023848491933432E-2</v>
      </c>
      <c r="Q15" s="8">
        <f t="shared" si="6"/>
        <v>1.80851462163477E-2</v>
      </c>
      <c r="R15" s="8">
        <f t="shared" si="6"/>
        <v>1.7869516064329374E-2</v>
      </c>
      <c r="S15" s="8">
        <f t="shared" si="6"/>
        <v>1.155944081205188E-2</v>
      </c>
      <c r="T15" s="8">
        <f t="shared" si="6"/>
        <v>1.6204690831554461E-2</v>
      </c>
      <c r="U15" s="8">
        <f>(U12-T12)/(U3-T3)</f>
        <v>1.2341153470186692E-2</v>
      </c>
      <c r="V15" s="8">
        <f t="shared" si="6"/>
        <v>2.1078637510512199E-2</v>
      </c>
      <c r="W15" s="8">
        <f t="shared" si="6"/>
        <v>1.1177942194071719E-2</v>
      </c>
      <c r="X15" s="8">
        <f t="shared" si="6"/>
        <v>1.4083785721602373E-2</v>
      </c>
      <c r="Y15" s="8">
        <f t="shared" si="6"/>
        <v>1.5884205084824788E-2</v>
      </c>
      <c r="Z15" s="8">
        <f t="shared" si="6"/>
        <v>2.1750369276218619E-2</v>
      </c>
      <c r="AA15" s="8">
        <f t="shared" si="6"/>
        <v>1.7067774416398226E-2</v>
      </c>
      <c r="AB15" s="8">
        <f t="shared" si="6"/>
        <v>2.0941097141794391E-2</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8" x14ac:dyDescent="0.25">
      <c r="B16" s="320"/>
      <c r="C16" s="6" t="s">
        <v>11</v>
      </c>
      <c r="D16" s="4"/>
      <c r="E16" s="7">
        <f t="shared" ref="E16:AI16" si="7">(E11-$D$11)/(E3-$D$3)</f>
        <v>7.2096013716230742E-2</v>
      </c>
      <c r="F16" s="7">
        <f t="shared" si="7"/>
        <v>7.3714140213878385E-2</v>
      </c>
      <c r="G16" s="7">
        <f t="shared" si="7"/>
        <v>0.10246852802587519</v>
      </c>
      <c r="H16" s="7">
        <f t="shared" si="7"/>
        <v>0.11492255383452804</v>
      </c>
      <c r="I16" s="7">
        <f t="shared" si="7"/>
        <v>0.1186969877005123</v>
      </c>
      <c r="J16" s="7">
        <f t="shared" si="7"/>
        <v>0.11633003734990589</v>
      </c>
      <c r="K16" s="7">
        <f t="shared" si="7"/>
        <v>0.10937027707808396</v>
      </c>
      <c r="L16" s="7">
        <f t="shared" si="7"/>
        <v>0.10623533788349172</v>
      </c>
      <c r="M16" s="7">
        <f t="shared" si="7"/>
        <v>0.10084749017448968</v>
      </c>
      <c r="N16" s="7">
        <f t="shared" si="7"/>
        <v>9.861495194311802E-2</v>
      </c>
      <c r="O16" s="7">
        <f t="shared" si="7"/>
        <v>9.3496129853663401E-2</v>
      </c>
      <c r="P16" s="7">
        <f t="shared" si="7"/>
        <v>9.2468278107866397E-2</v>
      </c>
      <c r="Q16" s="7">
        <f t="shared" si="7"/>
        <v>9.9942125130649179E-2</v>
      </c>
      <c r="R16" s="7">
        <f t="shared" si="7"/>
        <v>0.10954412928887169</v>
      </c>
      <c r="S16" s="7">
        <f t="shared" si="7"/>
        <v>0.12089115888332999</v>
      </c>
      <c r="T16" s="7">
        <f t="shared" si="7"/>
        <v>0.12681758969122819</v>
      </c>
      <c r="U16" s="7">
        <f t="shared" si="7"/>
        <v>0.13059928483463631</v>
      </c>
      <c r="V16" s="7">
        <f t="shared" si="7"/>
        <v>0.12676926706908989</v>
      </c>
      <c r="W16" s="7">
        <f t="shared" si="7"/>
        <v>0.1266395585865375</v>
      </c>
      <c r="X16" s="7">
        <f t="shared" si="7"/>
        <v>0.12693686885337324</v>
      </c>
      <c r="Y16" s="7">
        <f t="shared" si="7"/>
        <v>0.12843087480540205</v>
      </c>
      <c r="Z16" s="7">
        <f t="shared" si="7"/>
        <v>0.12930304214547259</v>
      </c>
      <c r="AA16" s="7">
        <f t="shared" si="7"/>
        <v>0.12959417246809543</v>
      </c>
      <c r="AB16" s="7">
        <f t="shared" si="7"/>
        <v>0.14693380604292544</v>
      </c>
      <c r="AC16" s="7">
        <f t="shared" si="7"/>
        <v>0.14693380604292544</v>
      </c>
      <c r="AD16" s="7">
        <f t="shared" si="7"/>
        <v>0.14693380604292544</v>
      </c>
      <c r="AE16" s="7">
        <f t="shared" si="7"/>
        <v>0.14693380604292544</v>
      </c>
      <c r="AF16" s="7">
        <f t="shared" si="7"/>
        <v>0.14693380604292544</v>
      </c>
      <c r="AG16" s="7">
        <f t="shared" si="7"/>
        <v>0.14693380604292544</v>
      </c>
      <c r="AH16" s="7">
        <f t="shared" si="7"/>
        <v>0.14693380604292544</v>
      </c>
      <c r="AI16" s="7">
        <f t="shared" si="7"/>
        <v>0.14693380604292544</v>
      </c>
      <c r="AL16" s="20">
        <f>AL11/AL3</f>
        <v>0.12959417246809543</v>
      </c>
    </row>
    <row r="17" spans="1:35" x14ac:dyDescent="0.25">
      <c r="B17" s="320"/>
      <c r="C17" s="6" t="s">
        <v>12</v>
      </c>
      <c r="D17" s="4"/>
      <c r="E17" s="8">
        <f t="shared" ref="E17" si="8">(E11-D11)/(E3-D3)</f>
        <v>7.2096013716230742E-2</v>
      </c>
      <c r="F17" s="8">
        <f t="shared" ref="F17" si="9">(F11-E11)/(F3-E3)</f>
        <v>7.5300445415581216E-2</v>
      </c>
      <c r="G17" s="8">
        <f t="shared" ref="G17" si="10">(G11-F11)/(G3-F3)</f>
        <v>0.13795631906981146</v>
      </c>
      <c r="H17" s="8">
        <f t="shared" ref="H17:AI17" si="11">(H11-G11)/(H3-G3)</f>
        <v>0.13751169317119427</v>
      </c>
      <c r="I17" s="8">
        <f t="shared" si="11"/>
        <v>0.13800835008504353</v>
      </c>
      <c r="J17" s="8">
        <f t="shared" si="11"/>
        <v>0.1059734513274433</v>
      </c>
      <c r="K17" s="8">
        <f t="shared" si="11"/>
        <v>7.8499383871105624E-2</v>
      </c>
      <c r="L17" s="8">
        <f t="shared" si="11"/>
        <v>7.6642625029728434E-2</v>
      </c>
      <c r="M17" s="8">
        <f t="shared" si="11"/>
        <v>7.1891958056221894E-2</v>
      </c>
      <c r="N17" s="8">
        <f t="shared" si="11"/>
        <v>7.3866458525517029E-2</v>
      </c>
      <c r="O17" s="8">
        <f t="shared" si="11"/>
        <v>4.3390804597695259E-2</v>
      </c>
      <c r="P17" s="8">
        <f t="shared" si="11"/>
        <v>8.1190086509241852E-2</v>
      </c>
      <c r="Q17" s="8">
        <f t="shared" si="11"/>
        <v>0.15726214101171099</v>
      </c>
      <c r="R17" s="8">
        <f t="shared" si="11"/>
        <v>0.1906203274862345</v>
      </c>
      <c r="S17" s="8">
        <f t="shared" si="11"/>
        <v>0.22703464219919409</v>
      </c>
      <c r="T17" s="8">
        <f t="shared" si="11"/>
        <v>0.19267299864312601</v>
      </c>
      <c r="U17" s="8">
        <f t="shared" si="11"/>
        <v>0.17872271098079706</v>
      </c>
      <c r="V17" s="8">
        <f t="shared" si="11"/>
        <v>5.8925567703942049E-2</v>
      </c>
      <c r="W17" s="8">
        <f t="shared" si="11"/>
        <v>0.1241816149465203</v>
      </c>
      <c r="X17" s="8">
        <f t="shared" si="11"/>
        <v>0.13264365461435723</v>
      </c>
      <c r="Y17" s="8">
        <f t="shared" si="11"/>
        <v>0.15611635885145195</v>
      </c>
      <c r="Z17" s="8">
        <f t="shared" si="11"/>
        <v>0.14268833087149346</v>
      </c>
      <c r="AA17" s="8">
        <f t="shared" si="11"/>
        <v>0.13541337427190633</v>
      </c>
      <c r="AB17" s="8">
        <f t="shared" si="11"/>
        <v>0.1460286128283565</v>
      </c>
      <c r="AC17" s="8" t="e">
        <f t="shared" si="11"/>
        <v>#DIV/0!</v>
      </c>
      <c r="AD17" s="8" t="e">
        <f t="shared" si="11"/>
        <v>#DIV/0!</v>
      </c>
      <c r="AE17" s="8" t="e">
        <f t="shared" si="11"/>
        <v>#DIV/0!</v>
      </c>
      <c r="AF17" s="8" t="e">
        <f t="shared" si="11"/>
        <v>#DIV/0!</v>
      </c>
      <c r="AG17" s="8" t="e">
        <f t="shared" si="11"/>
        <v>#DIV/0!</v>
      </c>
      <c r="AH17" s="8" t="e">
        <f t="shared" si="11"/>
        <v>#DIV/0!</v>
      </c>
      <c r="AI17" s="8" t="e">
        <f t="shared" si="11"/>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sheetData>
  <mergeCells count="1">
    <mergeCell ref="B2:B18"/>
  </mergeCells>
  <conditionalFormatting sqref="E16:AI16">
    <cfRule type="cellIs" dxfId="119" priority="4" operator="greaterThan">
      <formula>0.2</formula>
    </cfRule>
  </conditionalFormatting>
  <conditionalFormatting sqref="E14:AI14">
    <cfRule type="cellIs" dxfId="118" priority="1" operator="lessThan">
      <formula>0.15</formula>
    </cfRule>
    <cfRule type="cellIs" dxfId="117" priority="3" operator="greaterThan">
      <formula>0.15</formula>
    </cfRule>
  </conditionalFormatting>
  <conditionalFormatting sqref="E16:AI16">
    <cfRule type="cellIs" dxfId="116" priority="2" operator="lessThan">
      <formula>0.2</formula>
    </cfRule>
  </conditionalFormatting>
  <pageMargins left="0.70866141732283472" right="0.70866141732283472" top="0.74803149606299213" bottom="0.74803149606299213" header="0.31496062992125984" footer="0.31496062992125984"/>
  <pageSetup paperSize="9" scale="50" orientation="landscape" horizontalDpi="360" verticalDpi="360" r:id="rId1"/>
  <colBreaks count="1" manualBreakCount="1">
    <brk id="20" max="1048575" man="1"/>
  </col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21"/>
  <sheetViews>
    <sheetView workbookViewId="0">
      <pane xSplit="4" ySplit="2" topLeftCell="N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1.85546875" customWidth="1"/>
    <col min="5" max="35" width="10.7109375" customWidth="1"/>
    <col min="36" max="36" width="11.42578125" hidden="1" customWidth="1"/>
    <col min="37" max="37" width="12.42578125" hidden="1" customWidth="1"/>
    <col min="38" max="39" width="9.140625" hidden="1" customWidth="1"/>
  </cols>
  <sheetData>
    <row r="1" spans="2:56" ht="26.25" customHeight="1" x14ac:dyDescent="0.25">
      <c r="V1" s="131"/>
    </row>
    <row r="2" spans="2:56" x14ac:dyDescent="0.25">
      <c r="B2" s="319" t="s">
        <v>18</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44958</v>
      </c>
      <c r="AK2" s="151">
        <v>44959</v>
      </c>
      <c r="AL2" s="151">
        <v>44960</v>
      </c>
    </row>
    <row r="3" spans="2:56" x14ac:dyDescent="0.25">
      <c r="B3" s="320"/>
      <c r="C3" s="3" t="s">
        <v>0</v>
      </c>
      <c r="D3" s="14">
        <f t="shared" ref="D3:J3" si="0">D4+D5+D6</f>
        <v>4141.1620000000003</v>
      </c>
      <c r="E3" s="14">
        <f t="shared" si="0"/>
        <v>4146.4210000000003</v>
      </c>
      <c r="F3" s="14">
        <f t="shared" si="0"/>
        <v>4152.2579999999998</v>
      </c>
      <c r="G3" s="14">
        <f t="shared" si="0"/>
        <v>4166.9480000000003</v>
      </c>
      <c r="H3" s="14">
        <f t="shared" si="0"/>
        <v>4178.768</v>
      </c>
      <c r="I3" s="14">
        <f t="shared" si="0"/>
        <v>4184.5789999999997</v>
      </c>
      <c r="J3" s="14">
        <f t="shared" si="0"/>
        <v>4198.1289999999999</v>
      </c>
      <c r="K3" s="14">
        <f t="shared" ref="K3:AI3" si="1">K4+K5+K6</f>
        <v>4208.1760000000004</v>
      </c>
      <c r="L3" s="14">
        <f t="shared" si="1"/>
        <v>4217.8690000000006</v>
      </c>
      <c r="M3" s="14">
        <f t="shared" si="1"/>
        <v>4233.4949999999999</v>
      </c>
      <c r="N3" s="14">
        <f t="shared" si="1"/>
        <v>4241.8789999999999</v>
      </c>
      <c r="O3" s="14">
        <f t="shared" si="1"/>
        <v>4247.4159999999993</v>
      </c>
      <c r="P3" s="14">
        <f t="shared" si="1"/>
        <v>4265.9539999999997</v>
      </c>
      <c r="Q3" s="14">
        <f t="shared" si="1"/>
        <v>4276.0839999999998</v>
      </c>
      <c r="R3" s="14">
        <f t="shared" si="1"/>
        <v>4291.1180000000004</v>
      </c>
      <c r="S3" s="14">
        <f t="shared" si="1"/>
        <v>4315.3519999999999</v>
      </c>
      <c r="T3" s="14">
        <f t="shared" si="1"/>
        <v>4326.3600000000006</v>
      </c>
      <c r="U3" s="14">
        <f t="shared" si="1"/>
        <v>4352.2139999999999</v>
      </c>
      <c r="V3" s="14">
        <f t="shared" si="1"/>
        <v>4362.3999999999996</v>
      </c>
      <c r="W3" s="14">
        <f t="shared" si="1"/>
        <v>4378.9629999999997</v>
      </c>
      <c r="X3" s="14">
        <f t="shared" si="1"/>
        <v>4404.4669999999996</v>
      </c>
      <c r="Y3" s="14">
        <f t="shared" si="1"/>
        <v>4433.76</v>
      </c>
      <c r="Z3" s="14">
        <f t="shared" si="1"/>
        <v>4453.2150000000001</v>
      </c>
      <c r="AA3" s="14">
        <f t="shared" si="1"/>
        <v>4481.7659999999996</v>
      </c>
      <c r="AB3" s="14">
        <f t="shared" si="1"/>
        <v>0</v>
      </c>
      <c r="AC3" s="14">
        <f t="shared" si="1"/>
        <v>0</v>
      </c>
      <c r="AD3" s="14">
        <f t="shared" si="1"/>
        <v>0</v>
      </c>
      <c r="AE3" s="14">
        <f t="shared" si="1"/>
        <v>0</v>
      </c>
      <c r="AF3" s="14">
        <f t="shared" si="1"/>
        <v>0</v>
      </c>
      <c r="AG3" s="14">
        <f t="shared" si="1"/>
        <v>0</v>
      </c>
      <c r="AH3" s="14">
        <f t="shared" si="1"/>
        <v>0</v>
      </c>
      <c r="AI3" s="14">
        <f t="shared" si="1"/>
        <v>0</v>
      </c>
      <c r="AJ3" s="19">
        <f>MAX(D3:AI3)</f>
        <v>4481.7659999999996</v>
      </c>
      <c r="AK3" s="19">
        <f>D3</f>
        <v>4141.1620000000003</v>
      </c>
      <c r="AL3" s="19">
        <f>AJ3-AK3</f>
        <v>340.60399999999936</v>
      </c>
      <c r="AM3" s="19"/>
    </row>
    <row r="4" spans="2:56" x14ac:dyDescent="0.25">
      <c r="B4" s="320"/>
      <c r="C4" s="3" t="s">
        <v>1</v>
      </c>
      <c r="D4" s="148">
        <v>1840.155</v>
      </c>
      <c r="E4" s="4">
        <v>1843.9480000000001</v>
      </c>
      <c r="F4" s="4">
        <v>1844.4259999999999</v>
      </c>
      <c r="G4" s="4">
        <v>4166.9480000000003</v>
      </c>
      <c r="H4" s="4">
        <v>4178.768</v>
      </c>
      <c r="I4" s="4">
        <v>1859.0129999999999</v>
      </c>
      <c r="J4" s="4">
        <v>1868.386</v>
      </c>
      <c r="K4" s="4">
        <v>4208.1760000000004</v>
      </c>
      <c r="L4" s="4">
        <v>1874.3420000000001</v>
      </c>
      <c r="M4" s="4">
        <v>4233.4949999999999</v>
      </c>
      <c r="N4" s="4">
        <v>1888.1990000000001</v>
      </c>
      <c r="O4" s="4">
        <v>1889.5039999999999</v>
      </c>
      <c r="P4" s="4">
        <v>1899.3489999999999</v>
      </c>
      <c r="Q4" s="4">
        <v>1900.2750000000001</v>
      </c>
      <c r="R4" s="4">
        <v>1908.654</v>
      </c>
      <c r="S4" s="4">
        <v>1923.0350000000001</v>
      </c>
      <c r="T4" s="4">
        <v>1924.335</v>
      </c>
      <c r="U4" s="4">
        <v>4352.2139999999999</v>
      </c>
      <c r="V4" s="4">
        <v>4362.3999999999996</v>
      </c>
      <c r="W4" s="4">
        <v>4378.9629999999997</v>
      </c>
      <c r="X4" s="4">
        <v>4404.4669999999996</v>
      </c>
      <c r="Y4" s="4">
        <v>4433.76</v>
      </c>
      <c r="Z4" s="4">
        <v>4453.2150000000001</v>
      </c>
      <c r="AA4" s="4">
        <v>4481.7659999999996</v>
      </c>
      <c r="AB4" s="4"/>
      <c r="AC4" s="4"/>
      <c r="AD4" s="4"/>
      <c r="AE4" s="4"/>
      <c r="AF4" s="4"/>
      <c r="AG4" s="4"/>
      <c r="AH4" s="4"/>
      <c r="AI4" s="4"/>
      <c r="AJ4" s="19">
        <f t="shared" ref="AJ4:AJ12" si="2">MAX(D4:AI4)</f>
        <v>4481.7659999999996</v>
      </c>
      <c r="AK4" s="19">
        <f t="shared" ref="AK4:AK12" si="3">D4</f>
        <v>1840.155</v>
      </c>
      <c r="AL4" s="19">
        <f t="shared" ref="AL4:AL12" si="4">AJ4-AK4</f>
        <v>2641.6109999999999</v>
      </c>
      <c r="AM4" s="19"/>
    </row>
    <row r="5" spans="2:56" x14ac:dyDescent="0.25">
      <c r="B5" s="320"/>
      <c r="C5" s="3" t="s">
        <v>2</v>
      </c>
      <c r="D5" s="148">
        <v>960.005</v>
      </c>
      <c r="E5" s="4">
        <v>960.005</v>
      </c>
      <c r="F5" s="4">
        <v>962.51800000000003</v>
      </c>
      <c r="G5" s="4"/>
      <c r="H5" s="4"/>
      <c r="I5" s="4">
        <v>970.68499999999995</v>
      </c>
      <c r="J5" s="4">
        <v>972.54399999999998</v>
      </c>
      <c r="K5" s="4"/>
      <c r="L5" s="4">
        <v>978.25300000000004</v>
      </c>
      <c r="M5" s="4"/>
      <c r="N5" s="4">
        <v>982.81100000000004</v>
      </c>
      <c r="O5" s="4">
        <v>984.82299999999998</v>
      </c>
      <c r="P5" s="4">
        <v>988.84</v>
      </c>
      <c r="Q5" s="4">
        <v>992.50099999999998</v>
      </c>
      <c r="R5" s="4">
        <v>996.84799999999996</v>
      </c>
      <c r="S5" s="4">
        <v>1001.1950000000001</v>
      </c>
      <c r="T5" s="4">
        <v>1005.306</v>
      </c>
      <c r="U5" s="4"/>
      <c r="V5" s="4"/>
      <c r="W5" s="4"/>
      <c r="X5" s="4"/>
      <c r="Y5" s="4"/>
      <c r="Z5" s="4"/>
      <c r="AA5" s="4"/>
      <c r="AB5" s="4"/>
      <c r="AC5" s="4"/>
      <c r="AD5" s="4"/>
      <c r="AE5" s="4"/>
      <c r="AF5" s="4"/>
      <c r="AG5" s="4"/>
      <c r="AH5" s="4"/>
      <c r="AI5" s="4"/>
      <c r="AJ5" s="19">
        <f t="shared" si="2"/>
        <v>1005.306</v>
      </c>
      <c r="AK5" s="19">
        <f t="shared" si="3"/>
        <v>960.005</v>
      </c>
      <c r="AL5" s="19">
        <f t="shared" si="4"/>
        <v>45.301000000000045</v>
      </c>
      <c r="AM5" s="19"/>
    </row>
    <row r="6" spans="2:56" x14ac:dyDescent="0.25">
      <c r="B6" s="320"/>
      <c r="C6" s="3" t="s">
        <v>3</v>
      </c>
      <c r="D6" s="148">
        <v>1341.002</v>
      </c>
      <c r="E6" s="4">
        <v>1342.4680000000001</v>
      </c>
      <c r="F6" s="4">
        <v>1345.3140000000001</v>
      </c>
      <c r="G6" s="4"/>
      <c r="H6" s="4"/>
      <c r="I6" s="4">
        <v>1354.8810000000001</v>
      </c>
      <c r="J6" s="4">
        <v>1357.1990000000001</v>
      </c>
      <c r="K6" s="4"/>
      <c r="L6" s="4">
        <v>1365.2739999999999</v>
      </c>
      <c r="M6" s="4"/>
      <c r="N6" s="4">
        <v>1370.8689999999999</v>
      </c>
      <c r="O6" s="4">
        <v>1373.0889999999999</v>
      </c>
      <c r="P6" s="4">
        <v>1377.7650000000001</v>
      </c>
      <c r="Q6" s="4">
        <v>1383.308</v>
      </c>
      <c r="R6" s="4">
        <v>1385.616</v>
      </c>
      <c r="S6" s="4">
        <v>1391.1220000000001</v>
      </c>
      <c r="T6" s="4">
        <v>1396.7190000000001</v>
      </c>
      <c r="U6" s="4"/>
      <c r="V6" s="4"/>
      <c r="W6" s="4"/>
      <c r="X6" s="4"/>
      <c r="Y6" s="4"/>
      <c r="Z6" s="4"/>
      <c r="AA6" s="4"/>
      <c r="AB6" s="4"/>
      <c r="AC6" s="4"/>
      <c r="AD6" s="4"/>
      <c r="AE6" s="4"/>
      <c r="AF6" s="4"/>
      <c r="AG6" s="4"/>
      <c r="AH6" s="4"/>
      <c r="AI6" s="4"/>
      <c r="AJ6" s="19">
        <f t="shared" si="2"/>
        <v>1396.7190000000001</v>
      </c>
      <c r="AK6" s="19">
        <f t="shared" si="3"/>
        <v>1341.002</v>
      </c>
      <c r="AL6" s="19">
        <f t="shared" si="4"/>
        <v>55.717000000000098</v>
      </c>
      <c r="AM6" s="19"/>
    </row>
    <row r="7" spans="2:56"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c r="AM7" s="19"/>
      <c r="BD7" t="s">
        <v>180</v>
      </c>
    </row>
    <row r="8" spans="2:56"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c r="AM8" s="19"/>
    </row>
    <row r="9" spans="2:56"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c r="AM9" s="19"/>
    </row>
    <row r="10" spans="2:56"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c r="AM10" s="19"/>
    </row>
    <row r="11" spans="2:56" x14ac:dyDescent="0.25">
      <c r="B11" s="320"/>
      <c r="C11" s="3" t="s">
        <v>7</v>
      </c>
      <c r="D11" s="148">
        <v>219.55799999999999</v>
      </c>
      <c r="E11" s="4">
        <v>219.78100000000001</v>
      </c>
      <c r="F11" s="4">
        <v>220.071</v>
      </c>
      <c r="G11" s="4">
        <v>220.86</v>
      </c>
      <c r="H11" s="4">
        <v>221.428</v>
      </c>
      <c r="I11" s="4">
        <v>221.685</v>
      </c>
      <c r="J11" s="4">
        <v>222.24700000000001</v>
      </c>
      <c r="K11" s="4">
        <v>222.77</v>
      </c>
      <c r="L11" s="4">
        <v>223.256</v>
      </c>
      <c r="M11" s="4">
        <v>224.18</v>
      </c>
      <c r="N11" s="4">
        <v>224.70699999999999</v>
      </c>
      <c r="O11" s="4">
        <v>225.191</v>
      </c>
      <c r="P11" s="4">
        <v>226.322</v>
      </c>
      <c r="Q11" s="4">
        <v>227.23099999999999</v>
      </c>
      <c r="R11" s="4">
        <v>228.38900000000001</v>
      </c>
      <c r="S11" s="4">
        <v>230.351</v>
      </c>
      <c r="T11" s="4">
        <v>231.35300000000001</v>
      </c>
      <c r="U11" s="4">
        <v>233.482</v>
      </c>
      <c r="V11" s="4">
        <v>234.34800000000001</v>
      </c>
      <c r="W11" s="4">
        <v>235.64699999999999</v>
      </c>
      <c r="X11" s="4">
        <v>237.51900000000001</v>
      </c>
      <c r="Y11" s="4">
        <v>239.36500000000001</v>
      </c>
      <c r="Z11" s="4">
        <v>240.541</v>
      </c>
      <c r="AA11" s="4">
        <v>242.29599999999999</v>
      </c>
      <c r="AB11" s="4"/>
      <c r="AC11" s="4"/>
      <c r="AD11" s="4"/>
      <c r="AE11" s="4"/>
      <c r="AF11" s="4"/>
      <c r="AG11" s="4"/>
      <c r="AH11" s="4"/>
      <c r="AI11" s="4"/>
      <c r="AJ11" s="19">
        <f t="shared" si="2"/>
        <v>242.29599999999999</v>
      </c>
      <c r="AK11" s="19">
        <f t="shared" si="3"/>
        <v>219.55799999999999</v>
      </c>
      <c r="AL11" s="19">
        <f t="shared" si="4"/>
        <v>22.738</v>
      </c>
      <c r="AM11" s="19"/>
    </row>
    <row r="12" spans="2:56" x14ac:dyDescent="0.25">
      <c r="B12" s="320"/>
      <c r="C12" s="3" t="s">
        <v>8</v>
      </c>
      <c r="D12" s="148">
        <v>134.779</v>
      </c>
      <c r="E12" s="4">
        <v>134.85499999999999</v>
      </c>
      <c r="F12" s="4">
        <v>134.994</v>
      </c>
      <c r="G12" s="4">
        <v>135.291</v>
      </c>
      <c r="H12" s="4">
        <v>135.49199999999999</v>
      </c>
      <c r="I12" s="4">
        <v>135.58500000000001</v>
      </c>
      <c r="J12" s="4">
        <v>135.93899999999999</v>
      </c>
      <c r="K12" s="4">
        <v>136.10599999999999</v>
      </c>
      <c r="L12" s="4">
        <v>136.267</v>
      </c>
      <c r="M12" s="4">
        <v>136.52500000000001</v>
      </c>
      <c r="N12" s="4">
        <v>136.71100000000001</v>
      </c>
      <c r="O12" s="4">
        <v>136.80500000000001</v>
      </c>
      <c r="P12" s="4">
        <v>137.22999999999999</v>
      </c>
      <c r="Q12" s="4">
        <v>137.67599999999999</v>
      </c>
      <c r="R12" s="4">
        <v>138.10599999999999</v>
      </c>
      <c r="S12" s="4">
        <v>138.91300000000001</v>
      </c>
      <c r="T12" s="4">
        <v>139.446</v>
      </c>
      <c r="U12" s="4">
        <v>140.20099999999999</v>
      </c>
      <c r="V12" s="4">
        <v>140.47999999999999</v>
      </c>
      <c r="W12" s="4">
        <v>140.86699999999999</v>
      </c>
      <c r="X12" s="4">
        <v>141.57599999999999</v>
      </c>
      <c r="Y12" s="4">
        <v>142.00899999999999</v>
      </c>
      <c r="Z12" s="4">
        <v>142.262</v>
      </c>
      <c r="AA12" s="4">
        <v>142.69300000000001</v>
      </c>
      <c r="AB12" s="4"/>
      <c r="AC12" s="4"/>
      <c r="AD12" s="4"/>
      <c r="AE12" s="4"/>
      <c r="AF12" s="4"/>
      <c r="AG12" s="4"/>
      <c r="AH12" s="4"/>
      <c r="AI12" s="4"/>
      <c r="AJ12" s="19">
        <f t="shared" si="2"/>
        <v>142.69300000000001</v>
      </c>
      <c r="AK12" s="19">
        <f t="shared" si="3"/>
        <v>134.779</v>
      </c>
      <c r="AL12" s="19">
        <f t="shared" si="4"/>
        <v>7.9140000000000157</v>
      </c>
      <c r="AM12" s="19"/>
    </row>
    <row r="13" spans="2:56" x14ac:dyDescent="0.25">
      <c r="B13" s="320"/>
      <c r="C13" s="1"/>
      <c r="D13" s="15"/>
      <c r="E13" s="15"/>
      <c r="F13" s="15"/>
      <c r="G13" s="15"/>
      <c r="H13" s="15"/>
      <c r="I13" s="4"/>
      <c r="J13" s="4"/>
      <c r="K13" s="4"/>
      <c r="L13" s="4"/>
      <c r="M13" s="15"/>
      <c r="N13" s="145"/>
      <c r="O13" s="15"/>
      <c r="P13" s="15"/>
      <c r="Q13" s="15"/>
      <c r="R13" s="15"/>
      <c r="S13" s="15"/>
      <c r="T13" s="15"/>
      <c r="U13" s="15"/>
      <c r="V13" s="15"/>
      <c r="W13" s="15"/>
      <c r="X13" s="15"/>
      <c r="Y13" s="15"/>
      <c r="Z13" s="15"/>
      <c r="AA13" s="15"/>
      <c r="AB13" s="15"/>
      <c r="AC13" s="4"/>
      <c r="AD13" s="4"/>
      <c r="AE13" s="15"/>
      <c r="AF13" s="15"/>
      <c r="AG13" s="145"/>
      <c r="AH13" s="15"/>
      <c r="AI13" s="4"/>
    </row>
    <row r="14" spans="2:56" x14ac:dyDescent="0.25">
      <c r="B14" s="320"/>
      <c r="C14" s="6" t="s">
        <v>9</v>
      </c>
      <c r="D14" s="4"/>
      <c r="E14" s="7">
        <f t="shared" ref="E14:AI14" si="5">(E12-$D$12)/(E3-$D$3)</f>
        <v>1.4451416619127818E-2</v>
      </c>
      <c r="F14" s="7">
        <f t="shared" si="5"/>
        <v>1.9376351838501456E-2</v>
      </c>
      <c r="G14" s="7">
        <f t="shared" si="5"/>
        <v>1.9855735670518859E-2</v>
      </c>
      <c r="H14" s="7">
        <f t="shared" si="5"/>
        <v>1.8959740466946717E-2</v>
      </c>
      <c r="I14" s="7">
        <f t="shared" si="5"/>
        <v>1.8564156897068466E-2</v>
      </c>
      <c r="J14" s="7">
        <f t="shared" si="5"/>
        <v>2.0362666104938015E-2</v>
      </c>
      <c r="K14" s="7">
        <f t="shared" si="5"/>
        <v>1.9801832452920221E-2</v>
      </c>
      <c r="L14" s="7">
        <f t="shared" si="5"/>
        <v>1.9398490359419519E-2</v>
      </c>
      <c r="M14" s="7">
        <f t="shared" si="5"/>
        <v>1.8909815558901113E-2</v>
      </c>
      <c r="N14" s="7">
        <f t="shared" si="5"/>
        <v>1.9182461749258053E-2</v>
      </c>
      <c r="O14" s="7">
        <f t="shared" si="5"/>
        <v>1.9067517458166559E-2</v>
      </c>
      <c r="P14" s="7">
        <f t="shared" si="5"/>
        <v>1.9640682095006121E-2</v>
      </c>
      <c r="Q14" s="7">
        <f t="shared" si="5"/>
        <v>2.147166511021183E-2</v>
      </c>
      <c r="R14" s="7">
        <f t="shared" si="5"/>
        <v>2.2186508042359061E-2</v>
      </c>
      <c r="S14" s="7">
        <f t="shared" si="5"/>
        <v>2.3732705666226671E-2</v>
      </c>
      <c r="T14" s="7">
        <f t="shared" si="5"/>
        <v>2.520005615611396E-2</v>
      </c>
      <c r="U14" s="7">
        <f t="shared" si="5"/>
        <v>2.5690351193070927E-2</v>
      </c>
      <c r="V14" s="7">
        <f t="shared" si="5"/>
        <v>2.57686292589881E-2</v>
      </c>
      <c r="W14" s="7">
        <f t="shared" si="5"/>
        <v>2.5601238009932706E-2</v>
      </c>
      <c r="X14" s="7">
        <f t="shared" si="5"/>
        <v>2.5814169879037667E-2</v>
      </c>
      <c r="Y14" s="7">
        <f t="shared" si="5"/>
        <v>2.470966992255583E-2</v>
      </c>
      <c r="Z14" s="7">
        <f t="shared" si="5"/>
        <v>2.3979900850176115E-2</v>
      </c>
      <c r="AA14" s="7">
        <f t="shared" si="5"/>
        <v>2.3235193949572026E-2</v>
      </c>
      <c r="AB14" s="7">
        <f t="shared" si="5"/>
        <v>3.2546179067614353E-2</v>
      </c>
      <c r="AC14" s="7">
        <f t="shared" si="5"/>
        <v>3.2546179067614353E-2</v>
      </c>
      <c r="AD14" s="7">
        <f t="shared" si="5"/>
        <v>3.2546179067614353E-2</v>
      </c>
      <c r="AE14" s="7">
        <f t="shared" si="5"/>
        <v>3.2546179067614353E-2</v>
      </c>
      <c r="AF14" s="7">
        <f t="shared" si="5"/>
        <v>3.2546179067614353E-2</v>
      </c>
      <c r="AG14" s="7">
        <f t="shared" si="5"/>
        <v>3.2546179067614353E-2</v>
      </c>
      <c r="AH14" s="7">
        <f t="shared" si="5"/>
        <v>3.2546179067614353E-2</v>
      </c>
      <c r="AI14" s="7">
        <f t="shared" si="5"/>
        <v>3.2546179067614353E-2</v>
      </c>
      <c r="AL14" s="20">
        <f>AL12/AL3</f>
        <v>2.3235193949572026E-2</v>
      </c>
      <c r="AM14" s="20"/>
    </row>
    <row r="15" spans="2:56" x14ac:dyDescent="0.25">
      <c r="B15" s="320"/>
      <c r="C15" s="6" t="s">
        <v>10</v>
      </c>
      <c r="D15" s="4"/>
      <c r="E15" s="8">
        <f t="shared" ref="E15:AI15" si="6">(E12-D12)/(E3-D3)</f>
        <v>1.4451416619127818E-2</v>
      </c>
      <c r="F15" s="8">
        <f t="shared" si="6"/>
        <v>2.3813602878194465E-2</v>
      </c>
      <c r="G15" s="8">
        <f t="shared" si="6"/>
        <v>2.0217835262082148E-2</v>
      </c>
      <c r="H15" s="8">
        <f t="shared" si="6"/>
        <v>1.7005076142131842E-2</v>
      </c>
      <c r="I15" s="8">
        <f t="shared" si="6"/>
        <v>1.6004130098093722E-2</v>
      </c>
      <c r="J15" s="8">
        <f t="shared" si="6"/>
        <v>2.6125461254611088E-2</v>
      </c>
      <c r="K15" s="8">
        <f t="shared" si="6"/>
        <v>1.6621877177266209E-2</v>
      </c>
      <c r="L15" s="8">
        <f t="shared" si="6"/>
        <v>1.6609924687918897E-2</v>
      </c>
      <c r="M15" s="8">
        <f t="shared" si="6"/>
        <v>1.6510943299630196E-2</v>
      </c>
      <c r="N15" s="8">
        <f t="shared" si="6"/>
        <v>2.2185114503817598E-2</v>
      </c>
      <c r="O15" s="8">
        <f t="shared" si="6"/>
        <v>1.6976702185299817E-2</v>
      </c>
      <c r="P15" s="8">
        <f t="shared" si="6"/>
        <v>2.2925881972163786E-2</v>
      </c>
      <c r="Q15" s="8">
        <f t="shared" si="6"/>
        <v>4.4027640671272766E-2</v>
      </c>
      <c r="R15" s="8">
        <f t="shared" si="6"/>
        <v>2.8601835838764852E-2</v>
      </c>
      <c r="S15" s="8">
        <f t="shared" si="6"/>
        <v>3.3300321861848399E-2</v>
      </c>
      <c r="T15" s="8">
        <f t="shared" si="6"/>
        <v>4.8419331395344489E-2</v>
      </c>
      <c r="U15" s="8">
        <f t="shared" si="6"/>
        <v>2.9202444496016638E-2</v>
      </c>
      <c r="V15" s="8">
        <f t="shared" si="6"/>
        <v>2.7390536029845348E-2</v>
      </c>
      <c r="W15" s="8">
        <f t="shared" si="6"/>
        <v>2.3365332367324645E-2</v>
      </c>
      <c r="X15" s="8">
        <f t="shared" si="6"/>
        <v>2.7799560853199727E-2</v>
      </c>
      <c r="Y15" s="8">
        <f t="shared" si="6"/>
        <v>1.4781688457992839E-2</v>
      </c>
      <c r="Z15" s="8">
        <f t="shared" si="6"/>
        <v>1.3004369056798522E-2</v>
      </c>
      <c r="AA15" s="8">
        <f t="shared" si="6"/>
        <v>1.5095793492347711E-2</v>
      </c>
      <c r="AB15" s="8">
        <f t="shared" si="6"/>
        <v>3.1838565422648131E-2</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56" x14ac:dyDescent="0.25">
      <c r="B16" s="320"/>
      <c r="C16" s="6" t="s">
        <v>11</v>
      </c>
      <c r="D16" s="4"/>
      <c r="E16" s="7">
        <f>(E11-$D$11)/(E3-$D$3)</f>
        <v>4.2403498764025972E-2</v>
      </c>
      <c r="F16" s="7">
        <f t="shared" ref="F16:AI16" si="7">(F11-$D$11)/(F3-$D$3)</f>
        <v>4.6232876712331117E-2</v>
      </c>
      <c r="G16" s="7">
        <f t="shared" si="7"/>
        <v>5.0492515318390524E-2</v>
      </c>
      <c r="H16" s="7">
        <f t="shared" si="7"/>
        <v>4.9726107536031912E-2</v>
      </c>
      <c r="I16" s="7">
        <f t="shared" si="7"/>
        <v>4.8990026947970514E-2</v>
      </c>
      <c r="J16" s="7">
        <f t="shared" si="7"/>
        <v>4.7202766513947343E-2</v>
      </c>
      <c r="K16" s="7">
        <f t="shared" si="7"/>
        <v>4.7930283224401043E-2</v>
      </c>
      <c r="L16" s="7">
        <f t="shared" si="7"/>
        <v>4.820942026151448E-2</v>
      </c>
      <c r="M16" s="7">
        <f t="shared" si="7"/>
        <v>5.0057942447446012E-2</v>
      </c>
      <c r="N16" s="7">
        <f t="shared" si="7"/>
        <v>5.1123444900066713E-2</v>
      </c>
      <c r="O16" s="7">
        <f t="shared" si="7"/>
        <v>5.3014474749186503E-2</v>
      </c>
      <c r="P16" s="7">
        <f t="shared" si="7"/>
        <v>5.4202192448234175E-2</v>
      </c>
      <c r="Q16" s="7">
        <f t="shared" si="7"/>
        <v>5.6869895198707596E-2</v>
      </c>
      <c r="R16" s="7">
        <f t="shared" si="7"/>
        <v>5.8890607911654146E-2</v>
      </c>
      <c r="S16" s="7">
        <f t="shared" si="7"/>
        <v>6.1961076984901726E-2</v>
      </c>
      <c r="T16" s="7">
        <f t="shared" si="7"/>
        <v>6.3688592749381726E-2</v>
      </c>
      <c r="U16" s="7">
        <f t="shared" si="7"/>
        <v>6.5974262267119138E-2</v>
      </c>
      <c r="V16" s="7">
        <f t="shared" si="7"/>
        <v>6.6851083448594098E-2</v>
      </c>
      <c r="W16" s="7">
        <f t="shared" si="7"/>
        <v>6.7657411028549219E-2</v>
      </c>
      <c r="X16" s="7">
        <f t="shared" si="7"/>
        <v>6.8213668559275575E-2</v>
      </c>
      <c r="Y16" s="7">
        <f t="shared" si="7"/>
        <v>6.769355908106009E-2</v>
      </c>
      <c r="Z16" s="7">
        <f t="shared" si="7"/>
        <v>6.7241782645896725E-2</v>
      </c>
      <c r="AA16" s="7">
        <f t="shared" si="7"/>
        <v>6.675787718288699E-2</v>
      </c>
      <c r="AB16" s="7">
        <f t="shared" si="7"/>
        <v>5.3018452308796413E-2</v>
      </c>
      <c r="AC16" s="7">
        <f t="shared" si="7"/>
        <v>5.3018452308796413E-2</v>
      </c>
      <c r="AD16" s="7">
        <f t="shared" si="7"/>
        <v>5.3018452308796413E-2</v>
      </c>
      <c r="AE16" s="7">
        <f t="shared" si="7"/>
        <v>5.3018452308796413E-2</v>
      </c>
      <c r="AF16" s="7">
        <f t="shared" si="7"/>
        <v>5.3018452308796413E-2</v>
      </c>
      <c r="AG16" s="7">
        <f t="shared" si="7"/>
        <v>5.3018452308796413E-2</v>
      </c>
      <c r="AH16" s="7">
        <f t="shared" si="7"/>
        <v>5.3018452308796413E-2</v>
      </c>
      <c r="AI16" s="7">
        <f t="shared" si="7"/>
        <v>5.3018452308796413E-2</v>
      </c>
      <c r="AL16" s="20">
        <f>AL11/AL3</f>
        <v>6.675787718288699E-2</v>
      </c>
      <c r="AM16" s="20"/>
    </row>
    <row r="17" spans="1:35" x14ac:dyDescent="0.25">
      <c r="B17" s="320"/>
      <c r="C17" s="6" t="s">
        <v>12</v>
      </c>
      <c r="D17" s="4"/>
      <c r="E17" s="8">
        <f t="shared" ref="E17:AI17" si="8">(E11-D11)/(E3-D3)</f>
        <v>4.2403498764025972E-2</v>
      </c>
      <c r="F17" s="8">
        <f t="shared" si="8"/>
        <v>4.9683056364573444E-2</v>
      </c>
      <c r="G17" s="8">
        <f t="shared" si="8"/>
        <v>5.3710006807351149E-2</v>
      </c>
      <c r="H17" s="8">
        <f t="shared" si="8"/>
        <v>4.8054145516074245E-2</v>
      </c>
      <c r="I17" s="8">
        <f t="shared" si="8"/>
        <v>4.4226467045262181E-2</v>
      </c>
      <c r="J17" s="8">
        <f t="shared" si="8"/>
        <v>4.1476014760147915E-2</v>
      </c>
      <c r="K17" s="8">
        <f t="shared" si="8"/>
        <v>5.2055339902455575E-2</v>
      </c>
      <c r="L17" s="8">
        <f t="shared" si="8"/>
        <v>5.0139275766014589E-2</v>
      </c>
      <c r="M17" s="8">
        <f t="shared" si="8"/>
        <v>5.9132215538208646E-2</v>
      </c>
      <c r="N17" s="8">
        <f t="shared" si="8"/>
        <v>6.2857824427479239E-2</v>
      </c>
      <c r="O17" s="8">
        <f t="shared" si="8"/>
        <v>8.7411955932827426E-2</v>
      </c>
      <c r="P17" s="8">
        <f t="shared" si="8"/>
        <v>6.1009817671807735E-2</v>
      </c>
      <c r="Q17" s="8">
        <f t="shared" si="8"/>
        <v>8.9733464955575715E-2</v>
      </c>
      <c r="R17" s="8">
        <f t="shared" si="8"/>
        <v>7.7025409072766546E-2</v>
      </c>
      <c r="S17" s="8">
        <f t="shared" si="8"/>
        <v>8.0960633820253855E-2</v>
      </c>
      <c r="T17" s="8">
        <f t="shared" si="8"/>
        <v>9.1024709302320497E-2</v>
      </c>
      <c r="U17" s="8">
        <f t="shared" si="8"/>
        <v>8.2347025605323879E-2</v>
      </c>
      <c r="V17" s="8">
        <f t="shared" si="8"/>
        <v>8.5018653053214197E-2</v>
      </c>
      <c r="W17" s="8">
        <f t="shared" si="8"/>
        <v>7.8427821046909985E-2</v>
      </c>
      <c r="X17" s="8">
        <f t="shared" si="8"/>
        <v>7.3400250941029685E-2</v>
      </c>
      <c r="Y17" s="8">
        <f t="shared" si="8"/>
        <v>6.3018468576109224E-2</v>
      </c>
      <c r="Z17" s="8">
        <f t="shared" si="8"/>
        <v>6.0447185813415169E-2</v>
      </c>
      <c r="AA17" s="8">
        <f t="shared" si="8"/>
        <v>6.1468950299465086E-2</v>
      </c>
      <c r="AB17" s="8">
        <f t="shared" si="8"/>
        <v>5.406261728077727E-2</v>
      </c>
      <c r="AC17" s="8" t="e">
        <f t="shared" si="8"/>
        <v>#DIV/0!</v>
      </c>
      <c r="AD17" s="8" t="e">
        <f t="shared" si="8"/>
        <v>#DIV/0!</v>
      </c>
      <c r="AE17" s="8" t="e">
        <f t="shared" si="8"/>
        <v>#DIV/0!</v>
      </c>
      <c r="AF17" s="8" t="e">
        <f t="shared" si="8"/>
        <v>#DIV/0!</v>
      </c>
      <c r="AG17" s="8" t="e">
        <f t="shared" si="8"/>
        <v>#DIV/0!</v>
      </c>
      <c r="AH17" s="8" t="e">
        <f t="shared" si="8"/>
        <v>#DIV/0!</v>
      </c>
      <c r="AI17" s="8" t="e">
        <f t="shared" si="8"/>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sheetData>
  <mergeCells count="1">
    <mergeCell ref="B2:B18"/>
  </mergeCells>
  <conditionalFormatting sqref="E16:AI16">
    <cfRule type="cellIs" dxfId="115" priority="4" operator="greaterThan">
      <formula>0.2</formula>
    </cfRule>
  </conditionalFormatting>
  <conditionalFormatting sqref="E14:AI14">
    <cfRule type="cellIs" dxfId="114" priority="1" operator="lessThan">
      <formula>0.15</formula>
    </cfRule>
    <cfRule type="cellIs" dxfId="113" priority="3" operator="greaterThan">
      <formula>0.15</formula>
    </cfRule>
  </conditionalFormatting>
  <conditionalFormatting sqref="E16:AI16">
    <cfRule type="cellIs" dxfId="112" priority="2" operator="lessThan">
      <formula>0.2</formula>
    </cfRule>
  </conditionalFormatting>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O58" sqref="O58"/>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31</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11" priority="4" operator="greaterThan">
      <formula>0.2</formula>
    </cfRule>
  </conditionalFormatting>
  <conditionalFormatting sqref="E14:AI14">
    <cfRule type="cellIs" dxfId="110" priority="1" operator="lessThan">
      <formula>0.15</formula>
    </cfRule>
    <cfRule type="cellIs" dxfId="109" priority="3" operator="greaterThan">
      <formula>0.15</formula>
    </cfRule>
  </conditionalFormatting>
  <conditionalFormatting sqref="E16:AI16">
    <cfRule type="cellIs" dxfId="108" priority="2" operator="lessThan">
      <formula>0.2</formula>
    </cfRule>
  </conditionalFormatting>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Q59" sqref="Q59"/>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32</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07" priority="4" operator="greaterThan">
      <formula>0.2</formula>
    </cfRule>
  </conditionalFormatting>
  <conditionalFormatting sqref="E14:AI14">
    <cfRule type="cellIs" dxfId="106" priority="1" operator="lessThan">
      <formula>0.15</formula>
    </cfRule>
    <cfRule type="cellIs" dxfId="105" priority="3" operator="greaterThan">
      <formula>0.15</formula>
    </cfRule>
  </conditionalFormatting>
  <conditionalFormatting sqref="E16:AI16">
    <cfRule type="cellIs" dxfId="104" priority="2" operator="lessThan">
      <formula>0.2</formula>
    </cfRule>
  </conditionalFormatting>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33</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03" priority="4" operator="greaterThan">
      <formula>0.2</formula>
    </cfRule>
  </conditionalFormatting>
  <conditionalFormatting sqref="E14:AI14">
    <cfRule type="cellIs" dxfId="102" priority="1" operator="lessThan">
      <formula>0.15</formula>
    </cfRule>
    <cfRule type="cellIs" dxfId="101" priority="3" operator="greaterThan">
      <formula>0.15</formula>
    </cfRule>
  </conditionalFormatting>
  <conditionalFormatting sqref="E16:AI16">
    <cfRule type="cellIs" dxfId="100" priority="2" operator="lessThan">
      <formula>0.2</formula>
    </cfRule>
  </conditionalFormatting>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6"/>
  <sheetViews>
    <sheetView workbookViewId="0">
      <pane xSplit="4" ySplit="2" topLeftCell="R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3.140625" customWidth="1"/>
    <col min="5" max="34" width="10.7109375" customWidth="1"/>
    <col min="35" max="35" width="12.140625" customWidth="1"/>
    <col min="36" max="37" width="8.5703125" hidden="1" customWidth="1"/>
    <col min="38" max="38" width="12.85546875" hidden="1" customWidth="1"/>
    <col min="39" max="39" width="0" hidden="1" customWidth="1"/>
  </cols>
  <sheetData>
    <row r="1" spans="1:38" ht="27" customHeight="1" x14ac:dyDescent="0.25">
      <c r="A1">
        <v>30</v>
      </c>
      <c r="D1" s="56"/>
      <c r="I1" s="131"/>
      <c r="J1" s="131"/>
      <c r="P1" s="138"/>
      <c r="Q1" s="139"/>
      <c r="S1" s="131"/>
      <c r="U1" s="131"/>
      <c r="AH1" s="189"/>
    </row>
    <row r="2" spans="1:38" x14ac:dyDescent="0.25">
      <c r="B2" s="319" t="s">
        <v>19</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45597</v>
      </c>
      <c r="AK2" s="151">
        <v>45598</v>
      </c>
      <c r="AL2" s="151">
        <v>45599</v>
      </c>
    </row>
    <row r="3" spans="1:38" x14ac:dyDescent="0.25">
      <c r="B3" s="320"/>
      <c r="C3" s="3" t="s">
        <v>0</v>
      </c>
      <c r="D3" s="16">
        <f t="shared" ref="D3:H3" si="0">D4+D5+D6</f>
        <v>1503.7370000000001</v>
      </c>
      <c r="E3" s="16">
        <f t="shared" si="0"/>
        <v>1509.0889999999999</v>
      </c>
      <c r="F3" s="16">
        <f t="shared" si="0"/>
        <v>1516.2840000000001</v>
      </c>
      <c r="G3" s="16">
        <f t="shared" si="0"/>
        <v>1533.7149999999999</v>
      </c>
      <c r="H3" s="16">
        <f t="shared" si="0"/>
        <v>1543.752</v>
      </c>
      <c r="I3" s="16">
        <f t="shared" ref="I3:AI3" si="1">I4+I5+I6</f>
        <v>1553.6699999999998</v>
      </c>
      <c r="J3" s="16">
        <f t="shared" si="1"/>
        <v>1569.96</v>
      </c>
      <c r="K3" s="16">
        <f t="shared" si="1"/>
        <v>1583.8240000000001</v>
      </c>
      <c r="L3" s="16">
        <f t="shared" si="1"/>
        <v>1593.2479999999998</v>
      </c>
      <c r="M3" s="16">
        <f t="shared" si="1"/>
        <v>1609.17</v>
      </c>
      <c r="N3" s="16">
        <f t="shared" si="1"/>
        <v>1626.1379999999999</v>
      </c>
      <c r="O3" s="16">
        <f t="shared" si="1"/>
        <v>1629.7179999999998</v>
      </c>
      <c r="P3" s="16">
        <f t="shared" si="1"/>
        <v>1645.6559999999999</v>
      </c>
      <c r="Q3" s="16">
        <f t="shared" si="1"/>
        <v>1655.36</v>
      </c>
      <c r="R3" s="16">
        <f t="shared" si="1"/>
        <v>1674.181</v>
      </c>
      <c r="S3" s="16">
        <f t="shared" si="1"/>
        <v>1688.3180000000002</v>
      </c>
      <c r="T3" s="16">
        <f t="shared" si="1"/>
        <v>1704.9190000000001</v>
      </c>
      <c r="U3" s="16">
        <f t="shared" si="1"/>
        <v>1716.6089999999999</v>
      </c>
      <c r="V3" s="16">
        <f t="shared" si="1"/>
        <v>1729.97</v>
      </c>
      <c r="W3" s="16">
        <f t="shared" si="1"/>
        <v>1747.61</v>
      </c>
      <c r="X3" s="16">
        <f t="shared" si="1"/>
        <v>1766.1679999999999</v>
      </c>
      <c r="Y3" s="16">
        <f t="shared" si="1"/>
        <v>1785.5229999999999</v>
      </c>
      <c r="Z3" s="16">
        <f t="shared" si="1"/>
        <v>1798.92</v>
      </c>
      <c r="AA3" s="16">
        <f t="shared" si="1"/>
        <v>1826.789</v>
      </c>
      <c r="AB3" s="16">
        <f t="shared" si="1"/>
        <v>0</v>
      </c>
      <c r="AC3" s="16">
        <f t="shared" si="1"/>
        <v>0</v>
      </c>
      <c r="AD3" s="16">
        <f t="shared" si="1"/>
        <v>0</v>
      </c>
      <c r="AE3" s="16">
        <f t="shared" si="1"/>
        <v>0</v>
      </c>
      <c r="AF3" s="16">
        <f t="shared" si="1"/>
        <v>0</v>
      </c>
      <c r="AG3" s="16">
        <f t="shared" si="1"/>
        <v>0</v>
      </c>
      <c r="AH3" s="16">
        <f t="shared" si="1"/>
        <v>0</v>
      </c>
      <c r="AI3" s="16">
        <f t="shared" si="1"/>
        <v>0</v>
      </c>
      <c r="AJ3" s="19">
        <f>MAX(D3:AI3)</f>
        <v>1826.789</v>
      </c>
      <c r="AK3" s="19">
        <f>D3</f>
        <v>1503.7370000000001</v>
      </c>
      <c r="AL3" s="19">
        <f>AJ3-AK3</f>
        <v>323.05199999999991</v>
      </c>
    </row>
    <row r="4" spans="1:38" x14ac:dyDescent="0.25">
      <c r="B4" s="320"/>
      <c r="C4" s="3" t="s">
        <v>1</v>
      </c>
      <c r="D4" s="155">
        <v>678.26300000000003</v>
      </c>
      <c r="E4" s="4">
        <v>681.38199999999995</v>
      </c>
      <c r="F4" s="4">
        <v>683.87099999999998</v>
      </c>
      <c r="G4" s="4">
        <v>1533.7149999999999</v>
      </c>
      <c r="H4" s="4">
        <v>1543.752</v>
      </c>
      <c r="I4" s="4">
        <v>701.16</v>
      </c>
      <c r="J4" s="4">
        <v>711.18299999999999</v>
      </c>
      <c r="K4" s="4">
        <v>1583.8240000000001</v>
      </c>
      <c r="L4" s="4">
        <v>718.93700000000001</v>
      </c>
      <c r="M4" s="4">
        <v>1609.17</v>
      </c>
      <c r="N4" s="4">
        <v>735.48500000000001</v>
      </c>
      <c r="O4" s="4">
        <v>735.48500000000001</v>
      </c>
      <c r="P4" s="4">
        <v>744.28300000000002</v>
      </c>
      <c r="Q4" s="4">
        <v>747.25599999999997</v>
      </c>
      <c r="R4" s="4">
        <v>757.93100000000004</v>
      </c>
      <c r="S4" s="4">
        <v>763.00300000000004</v>
      </c>
      <c r="T4" s="4">
        <v>771.98699999999997</v>
      </c>
      <c r="U4" s="4">
        <v>1716.6089999999999</v>
      </c>
      <c r="V4" s="4">
        <v>1729.97</v>
      </c>
      <c r="W4" s="4">
        <v>1747.61</v>
      </c>
      <c r="X4" s="4">
        <v>1766.1679999999999</v>
      </c>
      <c r="Y4" s="4">
        <v>1785.5229999999999</v>
      </c>
      <c r="Z4" s="4">
        <v>1798.92</v>
      </c>
      <c r="AA4" s="4">
        <v>1826.789</v>
      </c>
      <c r="AB4" s="4"/>
      <c r="AC4" s="4"/>
      <c r="AD4" s="4"/>
      <c r="AE4" s="4"/>
      <c r="AF4" s="4"/>
      <c r="AG4" s="4"/>
      <c r="AH4" s="4"/>
      <c r="AI4" s="4"/>
      <c r="AJ4" s="19">
        <f t="shared" ref="AJ4:AJ12" si="2">MAX(D4:AI4)</f>
        <v>1826.789</v>
      </c>
      <c r="AK4" s="19">
        <f t="shared" ref="AK4:AK12" si="3">D4</f>
        <v>678.26300000000003</v>
      </c>
      <c r="AL4" s="19">
        <f t="shared" ref="AL4:AL12" si="4">AJ4-AK4</f>
        <v>1148.5259999999998</v>
      </c>
    </row>
    <row r="5" spans="1:38" x14ac:dyDescent="0.25">
      <c r="B5" s="320"/>
      <c r="C5" s="3" t="s">
        <v>2</v>
      </c>
      <c r="D5" s="155">
        <v>340.827</v>
      </c>
      <c r="E5" s="4">
        <v>340.827</v>
      </c>
      <c r="F5" s="4">
        <v>344.18400000000003</v>
      </c>
      <c r="G5" s="4"/>
      <c r="H5" s="4"/>
      <c r="I5" s="4">
        <v>352.98899999999998</v>
      </c>
      <c r="J5" s="4">
        <v>355.95800000000003</v>
      </c>
      <c r="K5" s="4"/>
      <c r="L5" s="4">
        <v>363.625</v>
      </c>
      <c r="M5" s="4"/>
      <c r="N5" s="4">
        <v>372.03</v>
      </c>
      <c r="O5" s="4">
        <v>372.87299999999999</v>
      </c>
      <c r="P5" s="4">
        <v>376.649</v>
      </c>
      <c r="Q5" s="4">
        <v>380.411</v>
      </c>
      <c r="R5" s="4">
        <v>384.39400000000001</v>
      </c>
      <c r="S5" s="4">
        <v>389.399</v>
      </c>
      <c r="T5" s="4">
        <v>393.33800000000002</v>
      </c>
      <c r="U5" s="4"/>
      <c r="V5" s="4"/>
      <c r="W5" s="4"/>
      <c r="X5" s="4"/>
      <c r="Y5" s="4"/>
      <c r="Z5" s="4"/>
      <c r="AA5" s="4"/>
      <c r="AB5" s="4"/>
      <c r="AC5" s="4"/>
      <c r="AD5" s="4"/>
      <c r="AE5" s="4"/>
      <c r="AF5" s="4"/>
      <c r="AG5" s="4"/>
      <c r="AH5" s="4"/>
      <c r="AI5" s="4"/>
      <c r="AJ5" s="19">
        <f t="shared" si="2"/>
        <v>393.33800000000002</v>
      </c>
      <c r="AK5" s="19">
        <f t="shared" si="3"/>
        <v>340.827</v>
      </c>
      <c r="AL5" s="19">
        <f t="shared" si="4"/>
        <v>52.511000000000024</v>
      </c>
    </row>
    <row r="6" spans="1:38" x14ac:dyDescent="0.25">
      <c r="B6" s="320"/>
      <c r="C6" s="3" t="s">
        <v>3</v>
      </c>
      <c r="D6" s="155">
        <v>484.64699999999999</v>
      </c>
      <c r="E6" s="4">
        <v>486.88</v>
      </c>
      <c r="F6" s="4">
        <v>488.22899999999998</v>
      </c>
      <c r="G6" s="4"/>
      <c r="H6" s="4"/>
      <c r="I6" s="4">
        <v>499.52100000000002</v>
      </c>
      <c r="J6" s="4">
        <v>502.81900000000002</v>
      </c>
      <c r="K6" s="4"/>
      <c r="L6" s="4">
        <v>510.68599999999998</v>
      </c>
      <c r="M6" s="4"/>
      <c r="N6" s="4">
        <v>518.62300000000005</v>
      </c>
      <c r="O6" s="4">
        <v>521.36</v>
      </c>
      <c r="P6" s="4">
        <v>524.72400000000005</v>
      </c>
      <c r="Q6" s="4">
        <v>527.69299999999998</v>
      </c>
      <c r="R6" s="4">
        <v>531.85599999999999</v>
      </c>
      <c r="S6" s="4">
        <v>535.91600000000005</v>
      </c>
      <c r="T6" s="4">
        <v>539.59400000000005</v>
      </c>
      <c r="U6" s="4"/>
      <c r="V6" s="4"/>
      <c r="W6" s="4"/>
      <c r="X6" s="4"/>
      <c r="Y6" s="4"/>
      <c r="Z6" s="4"/>
      <c r="AA6" s="4"/>
      <c r="AB6" s="4"/>
      <c r="AC6" s="4"/>
      <c r="AD6" s="4"/>
      <c r="AE6" s="4"/>
      <c r="AF6" s="4"/>
      <c r="AG6" s="4"/>
      <c r="AH6" s="4"/>
      <c r="AI6" s="4"/>
      <c r="AJ6" s="19">
        <f t="shared" si="2"/>
        <v>539.59400000000005</v>
      </c>
      <c r="AK6" s="19">
        <f t="shared" si="3"/>
        <v>484.64699999999999</v>
      </c>
      <c r="AL6" s="19">
        <f t="shared" si="4"/>
        <v>54.94700000000006</v>
      </c>
    </row>
    <row r="7" spans="1:38" x14ac:dyDescent="0.25">
      <c r="B7" s="320"/>
      <c r="C7" s="3" t="s">
        <v>14</v>
      </c>
      <c r="D7" s="155"/>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1:38" x14ac:dyDescent="0.25">
      <c r="B8" s="320"/>
      <c r="C8" s="3" t="s">
        <v>4</v>
      </c>
      <c r="D8" s="155"/>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1:38" x14ac:dyDescent="0.25">
      <c r="B9" s="320"/>
      <c r="C9" s="3" t="s">
        <v>5</v>
      </c>
      <c r="D9" s="155"/>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1:38" x14ac:dyDescent="0.25">
      <c r="B10" s="320"/>
      <c r="C10" s="3" t="s">
        <v>6</v>
      </c>
      <c r="D10" s="155"/>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1:38" x14ac:dyDescent="0.25">
      <c r="B11" s="320"/>
      <c r="C11" s="3" t="s">
        <v>7</v>
      </c>
      <c r="D11" s="155">
        <v>100.941</v>
      </c>
      <c r="E11" s="4">
        <v>101.05800000000001</v>
      </c>
      <c r="F11" s="4">
        <v>101.241</v>
      </c>
      <c r="G11" s="4">
        <v>101.645</v>
      </c>
      <c r="H11" s="4">
        <v>101.90600000000001</v>
      </c>
      <c r="I11" s="4">
        <v>102.114</v>
      </c>
      <c r="J11" s="4">
        <v>102.553</v>
      </c>
      <c r="K11" s="4">
        <v>102.867</v>
      </c>
      <c r="L11" s="4">
        <v>103.06</v>
      </c>
      <c r="M11" s="4">
        <v>103.39400000000001</v>
      </c>
      <c r="N11" s="4">
        <v>103.76900000000001</v>
      </c>
      <c r="O11" s="4">
        <v>103.81399999999999</v>
      </c>
      <c r="P11" s="4">
        <v>104.242</v>
      </c>
      <c r="Q11" s="4">
        <v>104.499</v>
      </c>
      <c r="R11" s="4">
        <v>105.126</v>
      </c>
      <c r="S11" s="4">
        <v>105.514</v>
      </c>
      <c r="T11" s="4">
        <v>105.944</v>
      </c>
      <c r="U11" s="4">
        <v>106.27200000000001</v>
      </c>
      <c r="V11" s="4">
        <v>106.574</v>
      </c>
      <c r="W11" s="4">
        <v>107.077</v>
      </c>
      <c r="X11" s="4">
        <v>107.693</v>
      </c>
      <c r="Y11" s="4">
        <v>108.21599999999999</v>
      </c>
      <c r="Z11" s="4">
        <v>108.72799999999999</v>
      </c>
      <c r="AA11" s="4">
        <v>111.298</v>
      </c>
      <c r="AB11" s="4"/>
      <c r="AC11" s="4"/>
      <c r="AD11" s="4"/>
      <c r="AE11" s="4"/>
      <c r="AF11" s="4"/>
      <c r="AG11" s="4"/>
      <c r="AH11" s="4"/>
      <c r="AI11" s="4"/>
      <c r="AJ11" s="19">
        <f t="shared" si="2"/>
        <v>111.298</v>
      </c>
      <c r="AK11" s="19">
        <f t="shared" si="3"/>
        <v>100.941</v>
      </c>
      <c r="AL11" s="19">
        <f t="shared" si="4"/>
        <v>10.356999999999999</v>
      </c>
    </row>
    <row r="12" spans="1:38" x14ac:dyDescent="0.25">
      <c r="B12" s="320"/>
      <c r="C12" s="3" t="s">
        <v>8</v>
      </c>
      <c r="D12" s="155">
        <v>21.606999999999999</v>
      </c>
      <c r="E12" s="4">
        <v>21.693000000000001</v>
      </c>
      <c r="F12" s="4">
        <v>21.843</v>
      </c>
      <c r="G12" s="4">
        <v>22.140999999999998</v>
      </c>
      <c r="H12" s="4">
        <v>22.358000000000001</v>
      </c>
      <c r="I12" s="4">
        <v>22.524999999999999</v>
      </c>
      <c r="J12" s="4">
        <v>22.853999999999999</v>
      </c>
      <c r="K12" s="4">
        <v>23.132000000000001</v>
      </c>
      <c r="L12" s="4">
        <v>23.305</v>
      </c>
      <c r="M12" s="4">
        <v>23.622</v>
      </c>
      <c r="N12" s="4">
        <v>23.952000000000002</v>
      </c>
      <c r="O12" s="4">
        <v>23.978999999999999</v>
      </c>
      <c r="P12" s="4">
        <v>24.332000000000001</v>
      </c>
      <c r="Q12" s="4">
        <v>24.542000000000002</v>
      </c>
      <c r="R12" s="4">
        <v>25.01</v>
      </c>
      <c r="S12" s="4">
        <v>25.315999999999999</v>
      </c>
      <c r="T12" s="4">
        <v>25.625</v>
      </c>
      <c r="U12" s="4">
        <v>25.88</v>
      </c>
      <c r="V12" s="4">
        <v>26.056999999999999</v>
      </c>
      <c r="W12" s="4">
        <v>26.416</v>
      </c>
      <c r="X12" s="4">
        <v>26.841000000000001</v>
      </c>
      <c r="Y12" s="4">
        <v>27.222000000000001</v>
      </c>
      <c r="Z12" s="4">
        <v>27.478999999999999</v>
      </c>
      <c r="AA12" s="4">
        <v>27.904</v>
      </c>
      <c r="AB12" s="4"/>
      <c r="AC12" s="4"/>
      <c r="AD12" s="4"/>
      <c r="AE12" s="4"/>
      <c r="AF12" s="4"/>
      <c r="AG12" s="4"/>
      <c r="AH12" s="4"/>
      <c r="AI12" s="4"/>
      <c r="AJ12" s="19">
        <f t="shared" si="2"/>
        <v>27.904</v>
      </c>
      <c r="AK12" s="19">
        <f t="shared" si="3"/>
        <v>21.606999999999999</v>
      </c>
      <c r="AL12" s="19">
        <f t="shared" si="4"/>
        <v>6.2970000000000006</v>
      </c>
    </row>
    <row r="13" spans="1:38" x14ac:dyDescent="0.25">
      <c r="B13" s="320"/>
      <c r="C13" s="1"/>
      <c r="D13" s="4"/>
      <c r="E13" s="4"/>
      <c r="F13" s="4"/>
      <c r="G13" s="4"/>
      <c r="H13" s="4"/>
      <c r="I13" s="4"/>
      <c r="J13" s="4"/>
      <c r="K13" s="4"/>
      <c r="L13" s="4"/>
      <c r="M13" s="4"/>
      <c r="N13" s="4"/>
      <c r="O13" s="145"/>
      <c r="P13" s="145"/>
      <c r="Q13" s="4"/>
      <c r="R13" s="4"/>
      <c r="S13" s="145"/>
      <c r="T13" s="4"/>
      <c r="U13" s="4"/>
      <c r="V13" s="4"/>
      <c r="W13" s="4"/>
      <c r="X13" s="145"/>
      <c r="Y13" s="145"/>
      <c r="Z13" s="145"/>
      <c r="AA13" s="145"/>
      <c r="AB13" s="145"/>
      <c r="AC13" s="14"/>
      <c r="AD13" s="145"/>
      <c r="AE13" s="14"/>
      <c r="AF13" s="14"/>
      <c r="AG13" s="14"/>
      <c r="AH13" s="145"/>
      <c r="AI13" s="145"/>
    </row>
    <row r="14" spans="1:38" x14ac:dyDescent="0.25">
      <c r="B14" s="320"/>
      <c r="C14" s="6" t="s">
        <v>9</v>
      </c>
      <c r="D14" s="4"/>
      <c r="E14" s="7">
        <f>(E12-$D$12)/(E3-$D$3)</f>
        <v>1.6068759342302747E-2</v>
      </c>
      <c r="F14" s="7">
        <f>(F12-$D$12)/(F3-$D$3)</f>
        <v>1.8809277118036198E-2</v>
      </c>
      <c r="G14" s="7">
        <f t="shared" ref="G14:AI14" si="5">(G12-$D$12)/(G3-$D$3)</f>
        <v>1.7813062912802782E-2</v>
      </c>
      <c r="H14" s="7">
        <f t="shared" si="5"/>
        <v>1.8767962014244747E-2</v>
      </c>
      <c r="I14" s="7">
        <f t="shared" si="5"/>
        <v>1.8384635411451418E-2</v>
      </c>
      <c r="J14" s="7">
        <f t="shared" si="5"/>
        <v>1.8830315751325079E-2</v>
      </c>
      <c r="K14" s="7">
        <f t="shared" si="5"/>
        <v>1.904179205114441E-2</v>
      </c>
      <c r="L14" s="7">
        <f t="shared" si="5"/>
        <v>1.8969735563226925E-2</v>
      </c>
      <c r="M14" s="7">
        <f>(M12-$D$12)/(M3-$D$3)</f>
        <v>1.9111663331215091E-2</v>
      </c>
      <c r="N14" s="7">
        <f t="shared" si="5"/>
        <v>1.9158340209638854E-2</v>
      </c>
      <c r="O14" s="7">
        <f t="shared" si="5"/>
        <v>1.8828236003841883E-2</v>
      </c>
      <c r="P14" s="7">
        <f t="shared" si="5"/>
        <v>1.9201093581550067E-2</v>
      </c>
      <c r="Q14" s="7">
        <f t="shared" si="5"/>
        <v>1.9357221529715186E-2</v>
      </c>
      <c r="R14" s="7">
        <f t="shared" si="5"/>
        <v>1.9965501865715444E-2</v>
      </c>
      <c r="S14" s="7">
        <f t="shared" si="5"/>
        <v>2.0094159203818362E-2</v>
      </c>
      <c r="T14" s="7">
        <f t="shared" si="5"/>
        <v>1.9971965682814567E-2</v>
      </c>
      <c r="U14" s="7">
        <f t="shared" si="5"/>
        <v>2.007309556916834E-2</v>
      </c>
      <c r="V14" s="7">
        <f t="shared" si="5"/>
        <v>1.9669986253110731E-2</v>
      </c>
      <c r="W14" s="7">
        <f t="shared" si="5"/>
        <v>1.9719280117110154E-2</v>
      </c>
      <c r="X14" s="7">
        <f t="shared" si="5"/>
        <v>1.9944290118164416E-2</v>
      </c>
      <c r="Y14" s="7">
        <f t="shared" si="5"/>
        <v>1.9926469022591632E-2</v>
      </c>
      <c r="Z14" s="7">
        <f t="shared" si="5"/>
        <v>1.9892744500868951E-2</v>
      </c>
      <c r="AA14" s="7">
        <f t="shared" si="5"/>
        <v>1.9492217971100637E-2</v>
      </c>
      <c r="AB14" s="7">
        <f t="shared" si="5"/>
        <v>1.4368869024304115E-2</v>
      </c>
      <c r="AC14" s="7">
        <f t="shared" si="5"/>
        <v>1.4368869024304115E-2</v>
      </c>
      <c r="AD14" s="7">
        <f t="shared" si="5"/>
        <v>1.4368869024304115E-2</v>
      </c>
      <c r="AE14" s="7">
        <f t="shared" si="5"/>
        <v>1.4368869024304115E-2</v>
      </c>
      <c r="AF14" s="7">
        <f t="shared" si="5"/>
        <v>1.4368869024304115E-2</v>
      </c>
      <c r="AG14" s="7">
        <f t="shared" si="5"/>
        <v>1.4368869024304115E-2</v>
      </c>
      <c r="AH14" s="36">
        <f t="shared" si="5"/>
        <v>1.4368869024304115E-2</v>
      </c>
      <c r="AI14" s="36">
        <f t="shared" si="5"/>
        <v>1.4368869024304115E-2</v>
      </c>
      <c r="AL14" s="20">
        <f>AL12/AL3</f>
        <v>1.9492217971100637E-2</v>
      </c>
    </row>
    <row r="15" spans="1:38" x14ac:dyDescent="0.25">
      <c r="B15" s="320"/>
      <c r="C15" s="6" t="s">
        <v>10</v>
      </c>
      <c r="D15" s="4"/>
      <c r="E15" s="8">
        <f>(E12-D12)/(E3-D3)</f>
        <v>1.6068759342302747E-2</v>
      </c>
      <c r="F15" s="8">
        <f>(F12-E12)/(F3-E3)</f>
        <v>2.0847810979846445E-2</v>
      </c>
      <c r="G15" s="8">
        <f t="shared" ref="G15:AI15" si="6">(G12-F12)/(G3-F3)</f>
        <v>1.7095978429235353E-2</v>
      </c>
      <c r="H15" s="8">
        <f t="shared" si="6"/>
        <v>2.1620005977881992E-2</v>
      </c>
      <c r="I15" s="8">
        <f t="shared" si="6"/>
        <v>1.6838072191974172E-2</v>
      </c>
      <c r="J15" s="8">
        <f t="shared" si="6"/>
        <v>2.0196439533455908E-2</v>
      </c>
      <c r="K15" s="8">
        <f>(K12-J12)/(K3-J3)</f>
        <v>2.0051933064050894E-2</v>
      </c>
      <c r="L15" s="8">
        <f>(L12-K12)/(L3-K3)</f>
        <v>1.8357385398981626E-2</v>
      </c>
      <c r="M15" s="8">
        <f>(M12-L12)/(M3-L3)</f>
        <v>1.9909559100615194E-2</v>
      </c>
      <c r="N15" s="8">
        <f>(N12-M12)/(N3-M3)</f>
        <v>1.9448373408769731E-2</v>
      </c>
      <c r="O15" s="8">
        <f t="shared" si="6"/>
        <v>7.5418994413402286E-3</v>
      </c>
      <c r="P15" s="8">
        <f t="shared" si="6"/>
        <v>2.2148324758438906E-2</v>
      </c>
      <c r="Q15" s="8">
        <f t="shared" si="6"/>
        <v>2.164056059356986E-2</v>
      </c>
      <c r="R15" s="8">
        <f t="shared" si="6"/>
        <v>2.4865841347430875E-2</v>
      </c>
      <c r="S15" s="8">
        <f t="shared" si="6"/>
        <v>2.164532786305395E-2</v>
      </c>
      <c r="T15" s="8">
        <f t="shared" si="6"/>
        <v>1.8613336545991396E-2</v>
      </c>
      <c r="U15" s="8">
        <f t="shared" si="6"/>
        <v>2.1813515825492111E-2</v>
      </c>
      <c r="V15" s="8">
        <f t="shared" si="6"/>
        <v>1.3247511413816198E-2</v>
      </c>
      <c r="W15" s="8">
        <f t="shared" si="6"/>
        <v>2.0351473922902742E-2</v>
      </c>
      <c r="X15" s="8">
        <f t="shared" si="6"/>
        <v>2.2901174695549135E-2</v>
      </c>
      <c r="Y15" s="8">
        <f t="shared" si="6"/>
        <v>1.9684835959700327E-2</v>
      </c>
      <c r="Z15" s="8">
        <f t="shared" si="6"/>
        <v>1.9183399268492558E-2</v>
      </c>
      <c r="AA15" s="8">
        <f t="shared" si="6"/>
        <v>1.5249919265133374E-2</v>
      </c>
      <c r="AB15" s="8">
        <f t="shared" si="6"/>
        <v>1.5274889437149008E-2</v>
      </c>
      <c r="AC15" s="8" t="e">
        <f t="shared" si="6"/>
        <v>#DIV/0!</v>
      </c>
      <c r="AD15" s="8" t="e">
        <f t="shared" si="6"/>
        <v>#DIV/0!</v>
      </c>
      <c r="AE15" s="8" t="e">
        <f t="shared" si="6"/>
        <v>#DIV/0!</v>
      </c>
      <c r="AF15" s="8" t="e">
        <f t="shared" si="6"/>
        <v>#DIV/0!</v>
      </c>
      <c r="AG15" s="8" t="e">
        <f t="shared" si="6"/>
        <v>#DIV/0!</v>
      </c>
      <c r="AH15" s="37" t="e">
        <f t="shared" si="6"/>
        <v>#DIV/0!</v>
      </c>
      <c r="AI15" s="37" t="e">
        <f t="shared" si="6"/>
        <v>#DIV/0!</v>
      </c>
    </row>
    <row r="16" spans="1:38" x14ac:dyDescent="0.25">
      <c r="B16" s="320"/>
      <c r="C16" s="6" t="s">
        <v>11</v>
      </c>
      <c r="D16" s="4"/>
      <c r="E16" s="7">
        <f>(E11-$D$11)/(E3-$D$3)</f>
        <v>2.1860986547086594E-2</v>
      </c>
      <c r="F16" s="7">
        <f t="shared" ref="F16:AI16" si="7">(F11-$D$11)/(F3-$D$3)</f>
        <v>2.3910098031401653E-2</v>
      </c>
      <c r="G16" s="7">
        <f t="shared" si="7"/>
        <v>2.3483888184668667E-2</v>
      </c>
      <c r="H16" s="7">
        <f t="shared" si="7"/>
        <v>2.4115956516306547E-2</v>
      </c>
      <c r="I16" s="7">
        <f t="shared" si="7"/>
        <v>2.3491478581299088E-2</v>
      </c>
      <c r="J16" s="7">
        <f t="shared" si="7"/>
        <v>2.434199598326859E-2</v>
      </c>
      <c r="K16" s="7">
        <f t="shared" si="7"/>
        <v>2.4048846879019096E-2</v>
      </c>
      <c r="L16" s="7">
        <f t="shared" si="7"/>
        <v>2.3673068114533475E-2</v>
      </c>
      <c r="M16" s="7">
        <f t="shared" si="7"/>
        <v>2.3265960372938294E-2</v>
      </c>
      <c r="N16" s="7">
        <f t="shared" si="7"/>
        <v>2.3104386402071932E-2</v>
      </c>
      <c r="O16" s="7">
        <f t="shared" si="7"/>
        <v>2.2805026154737586E-2</v>
      </c>
      <c r="P16" s="7">
        <f t="shared" si="7"/>
        <v>2.3259746756952946E-2</v>
      </c>
      <c r="Q16" s="7">
        <f t="shared" si="7"/>
        <v>2.3466096832274765E-2</v>
      </c>
      <c r="R16" s="7">
        <f t="shared" si="7"/>
        <v>2.455351904437823E-2</v>
      </c>
      <c r="S16" s="7">
        <f t="shared" si="7"/>
        <v>2.4775031016193379E-2</v>
      </c>
      <c r="T16" s="7">
        <f t="shared" si="7"/>
        <v>2.4868029943036652E-2</v>
      </c>
      <c r="U16" s="7">
        <f t="shared" si="7"/>
        <v>2.5043218459919608E-2</v>
      </c>
      <c r="V16" s="7">
        <f t="shared" si="7"/>
        <v>2.4899108441297235E-2</v>
      </c>
      <c r="W16" s="7">
        <f t="shared" si="7"/>
        <v>2.5160636888872486E-2</v>
      </c>
      <c r="X16" s="7">
        <f t="shared" si="7"/>
        <v>2.5728667725992738E-2</v>
      </c>
      <c r="Y16" s="7">
        <f t="shared" si="7"/>
        <v>2.5817464316892948E-2</v>
      </c>
      <c r="Z16" s="7">
        <f t="shared" si="7"/>
        <v>2.6380245474841003E-2</v>
      </c>
      <c r="AA16" s="7">
        <f t="shared" si="7"/>
        <v>3.2059854141128989E-2</v>
      </c>
      <c r="AB16" s="7">
        <f t="shared" si="7"/>
        <v>6.7126764853162491E-2</v>
      </c>
      <c r="AC16" s="7">
        <f t="shared" si="7"/>
        <v>6.7126764853162491E-2</v>
      </c>
      <c r="AD16" s="7">
        <f t="shared" si="7"/>
        <v>6.7126764853162491E-2</v>
      </c>
      <c r="AE16" s="7">
        <f t="shared" si="7"/>
        <v>6.7126764853162491E-2</v>
      </c>
      <c r="AF16" s="7">
        <f t="shared" si="7"/>
        <v>6.7126764853162491E-2</v>
      </c>
      <c r="AG16" s="7">
        <f t="shared" si="7"/>
        <v>6.7126764853162491E-2</v>
      </c>
      <c r="AH16" s="36">
        <f t="shared" si="7"/>
        <v>6.7126764853162491E-2</v>
      </c>
      <c r="AI16" s="36">
        <f t="shared" si="7"/>
        <v>6.7126764853162491E-2</v>
      </c>
      <c r="AL16" s="20">
        <f>AL11/AL3</f>
        <v>3.2059854141128989E-2</v>
      </c>
    </row>
    <row r="17" spans="1:38" x14ac:dyDescent="0.25">
      <c r="B17" s="320"/>
      <c r="C17" s="6" t="s">
        <v>12</v>
      </c>
      <c r="D17" s="4"/>
      <c r="E17" s="8">
        <f>(E11-D11)/(E3-D3)</f>
        <v>2.1860986547086594E-2</v>
      </c>
      <c r="F17" s="8">
        <f>(F11-E11)/(F3-E3)</f>
        <v>2.5434329395411893E-2</v>
      </c>
      <c r="G17" s="8">
        <f t="shared" ref="G17:AI17" si="8">(G11-F11)/(G3-F3)</f>
        <v>2.317709827319148E-2</v>
      </c>
      <c r="H17" s="8">
        <f t="shared" si="8"/>
        <v>2.6003785991831126E-2</v>
      </c>
      <c r="I17" s="8">
        <f t="shared" si="8"/>
        <v>2.0971970155273308E-2</v>
      </c>
      <c r="J17" s="8">
        <f t="shared" si="8"/>
        <v>2.6949048496009074E-2</v>
      </c>
      <c r="K17" s="8">
        <f t="shared" si="8"/>
        <v>2.2648586266590193E-2</v>
      </c>
      <c r="L17" s="8">
        <f t="shared" si="8"/>
        <v>2.0479626485569072E-2</v>
      </c>
      <c r="M17" s="8">
        <f t="shared" si="8"/>
        <v>2.0977264162793486E-2</v>
      </c>
      <c r="N17" s="8">
        <f t="shared" si="8"/>
        <v>2.2100424328147298E-2</v>
      </c>
      <c r="O17" s="8">
        <f t="shared" si="8"/>
        <v>1.2569832402231399E-2</v>
      </c>
      <c r="P17" s="8">
        <f t="shared" si="8"/>
        <v>2.6854059480487434E-2</v>
      </c>
      <c r="Q17" s="8">
        <f t="shared" si="8"/>
        <v>2.6483924154986817E-2</v>
      </c>
      <c r="R17" s="8">
        <f t="shared" si="8"/>
        <v>3.3313851548802127E-2</v>
      </c>
      <c r="S17" s="8">
        <f t="shared" si="8"/>
        <v>2.7445709839427485E-2</v>
      </c>
      <c r="T17" s="8">
        <f t="shared" si="8"/>
        <v>2.590205409312751E-2</v>
      </c>
      <c r="U17" s="8">
        <f t="shared" si="8"/>
        <v>2.8058169375535312E-2</v>
      </c>
      <c r="V17" s="8">
        <f t="shared" si="8"/>
        <v>2.2603098570465545E-2</v>
      </c>
      <c r="W17" s="8">
        <f t="shared" si="8"/>
        <v>2.8514739229025157E-2</v>
      </c>
      <c r="X17" s="8">
        <f t="shared" si="8"/>
        <v>3.3193232029313499E-2</v>
      </c>
      <c r="Y17" s="8">
        <f t="shared" si="8"/>
        <v>2.7021441487987376E-2</v>
      </c>
      <c r="Z17" s="8">
        <f t="shared" si="8"/>
        <v>3.8217511383145053E-2</v>
      </c>
      <c r="AA17" s="8">
        <f t="shared" si="8"/>
        <v>9.2217158850336045E-2</v>
      </c>
      <c r="AB17" s="8">
        <f t="shared" si="8"/>
        <v>6.0925481815360179E-2</v>
      </c>
      <c r="AC17" s="8" t="e">
        <f t="shared" si="8"/>
        <v>#DIV/0!</v>
      </c>
      <c r="AD17" s="8" t="e">
        <f t="shared" si="8"/>
        <v>#DIV/0!</v>
      </c>
      <c r="AE17" s="8" t="e">
        <f t="shared" si="8"/>
        <v>#DIV/0!</v>
      </c>
      <c r="AF17" s="8" t="e">
        <f t="shared" si="8"/>
        <v>#DIV/0!</v>
      </c>
      <c r="AG17" s="8" t="e">
        <f t="shared" si="8"/>
        <v>#DIV/0!</v>
      </c>
      <c r="AH17" s="37" t="e">
        <f t="shared" si="8"/>
        <v>#DIV/0!</v>
      </c>
      <c r="AI17" s="37" t="e">
        <f t="shared" si="8"/>
        <v>#DIV/0!</v>
      </c>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39"/>
      <c r="AC20" s="13"/>
      <c r="AD20" s="13"/>
      <c r="AE20" s="13"/>
      <c r="AF20" s="13"/>
      <c r="AG20" s="13"/>
      <c r="AH20" s="13"/>
    </row>
    <row r="21" spans="1:38" x14ac:dyDescent="0.25">
      <c r="A21" s="13"/>
      <c r="B21" s="13"/>
      <c r="C21" s="13"/>
      <c r="D21" s="13"/>
      <c r="E21" s="13"/>
      <c r="F21" s="13"/>
      <c r="G21" s="13"/>
      <c r="H21" s="13"/>
      <c r="I21" s="13"/>
      <c r="J21" s="133"/>
      <c r="K21" s="13"/>
      <c r="L21" s="13"/>
      <c r="M21" s="13"/>
      <c r="N21" s="13"/>
      <c r="O21" s="13"/>
      <c r="P21" s="13"/>
      <c r="Q21" s="13"/>
      <c r="R21" s="13"/>
      <c r="S21" s="13"/>
      <c r="T21" s="13"/>
      <c r="U21" s="13"/>
      <c r="V21" s="13"/>
      <c r="W21" s="13"/>
      <c r="X21" s="13"/>
      <c r="Y21" s="13"/>
      <c r="Z21" s="13"/>
      <c r="AA21" s="13"/>
      <c r="AB21" s="39"/>
      <c r="AC21" s="13"/>
      <c r="AD21" s="13"/>
      <c r="AE21" s="13"/>
      <c r="AF21" s="13"/>
      <c r="AG21" s="13"/>
      <c r="AH21" s="13"/>
    </row>
    <row r="22" spans="1:38" x14ac:dyDescent="0.25">
      <c r="A22" s="13"/>
      <c r="B22" s="13"/>
      <c r="C22" s="13"/>
      <c r="D22" s="13"/>
      <c r="E22" s="13"/>
      <c r="F22" s="13"/>
      <c r="G22" s="13"/>
      <c r="H22" s="13"/>
      <c r="I22" s="13"/>
      <c r="J22" s="133"/>
      <c r="K22" s="13"/>
      <c r="L22" s="13"/>
      <c r="M22" s="13"/>
      <c r="N22" s="13"/>
      <c r="O22" s="13"/>
      <c r="P22" s="13"/>
      <c r="Q22" s="13"/>
      <c r="R22" s="13"/>
      <c r="S22" s="13"/>
      <c r="T22" s="13"/>
      <c r="U22" s="13"/>
      <c r="V22" s="13"/>
      <c r="W22" s="13"/>
      <c r="X22" s="13"/>
      <c r="Y22" s="13"/>
      <c r="Z22" s="13"/>
      <c r="AA22" s="13"/>
      <c r="AB22" s="39"/>
      <c r="AC22" s="13"/>
      <c r="AD22" s="13"/>
      <c r="AE22" s="13"/>
      <c r="AF22" s="13"/>
      <c r="AG22" s="13"/>
      <c r="AH22" s="13"/>
      <c r="AJ22" s="19"/>
      <c r="AK22" s="19"/>
      <c r="AL22" s="19"/>
    </row>
    <row r="23" spans="1:38" x14ac:dyDescent="0.25">
      <c r="A23" s="13"/>
      <c r="B23" s="13"/>
      <c r="C23" s="13"/>
      <c r="D23" s="13"/>
      <c r="E23" s="13"/>
      <c r="F23" s="13"/>
      <c r="G23" s="13"/>
      <c r="H23" s="13"/>
      <c r="I23" s="13"/>
      <c r="J23" s="133"/>
      <c r="K23" s="13"/>
      <c r="L23" s="13"/>
      <c r="M23" s="13"/>
      <c r="N23" s="13"/>
      <c r="O23" s="13"/>
      <c r="P23" s="13"/>
      <c r="Q23" s="13"/>
      <c r="R23" s="13"/>
      <c r="S23" s="13"/>
      <c r="T23" s="13"/>
      <c r="U23" s="13"/>
      <c r="V23" s="13"/>
      <c r="W23" s="13"/>
      <c r="X23" s="13"/>
      <c r="Y23" s="13"/>
      <c r="Z23" s="13"/>
      <c r="AA23" s="13"/>
      <c r="AB23" s="39"/>
      <c r="AC23" s="13"/>
      <c r="AD23" s="13"/>
      <c r="AE23" s="13"/>
      <c r="AF23" s="13"/>
      <c r="AG23" s="13"/>
      <c r="AH23" s="13"/>
      <c r="AJ23" s="19"/>
      <c r="AK23" s="19"/>
      <c r="AL23" s="19"/>
    </row>
    <row r="24" spans="1:38"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39"/>
      <c r="AC24" s="13"/>
      <c r="AD24" s="13"/>
      <c r="AE24" s="13"/>
      <c r="AF24" s="13"/>
      <c r="AG24" s="13"/>
      <c r="AH24" s="13"/>
      <c r="AJ24" s="19"/>
      <c r="AK24" s="19"/>
      <c r="AL24" s="19"/>
    </row>
    <row r="25" spans="1:38" x14ac:dyDescent="0.25">
      <c r="A25" s="13"/>
      <c r="B25" s="13"/>
      <c r="C25" s="13"/>
      <c r="D25" s="13"/>
      <c r="E25" s="13"/>
      <c r="F25" s="13"/>
      <c r="G25" s="141"/>
      <c r="H25" s="141"/>
      <c r="I25" s="141"/>
      <c r="J25" s="141"/>
      <c r="K25" s="141"/>
      <c r="L25" s="13"/>
      <c r="M25" s="13"/>
      <c r="N25" s="13"/>
      <c r="O25" s="13"/>
      <c r="P25" s="13"/>
      <c r="Q25" s="13"/>
      <c r="R25" s="13"/>
      <c r="S25" s="13"/>
      <c r="T25" s="13"/>
      <c r="U25" s="13"/>
      <c r="V25" s="13"/>
      <c r="W25" s="13"/>
      <c r="X25" s="13"/>
      <c r="Y25" s="13"/>
      <c r="Z25" s="13"/>
      <c r="AA25" s="13"/>
      <c r="AB25" s="39"/>
      <c r="AC25" s="13"/>
      <c r="AD25" s="13"/>
      <c r="AE25" s="13"/>
      <c r="AF25" s="13"/>
      <c r="AG25" s="13"/>
      <c r="AH25" s="13"/>
      <c r="AJ25" s="19"/>
      <c r="AK25" s="19"/>
      <c r="AL25" s="19"/>
    </row>
    <row r="26" spans="1:3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39"/>
      <c r="AC26" s="13"/>
      <c r="AD26" s="13"/>
      <c r="AE26" s="13"/>
      <c r="AF26" s="13"/>
      <c r="AG26" s="13"/>
      <c r="AH26" s="13"/>
      <c r="AJ26" s="19"/>
      <c r="AK26" s="19"/>
      <c r="AL26" s="19"/>
    </row>
    <row r="27" spans="1:3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39"/>
      <c r="AC27" s="13"/>
      <c r="AD27" s="13"/>
      <c r="AE27" s="13"/>
      <c r="AF27" s="13"/>
      <c r="AG27" s="13"/>
      <c r="AH27" s="13"/>
      <c r="AJ27" s="19"/>
      <c r="AK27" s="19"/>
      <c r="AL27" s="19"/>
    </row>
    <row r="28" spans="1:3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39"/>
      <c r="AC28" s="13"/>
      <c r="AD28" s="13"/>
      <c r="AE28" s="13"/>
      <c r="AF28" s="13"/>
      <c r="AG28" s="13"/>
      <c r="AH28" s="13"/>
      <c r="AJ28" s="19"/>
      <c r="AK28" s="19"/>
      <c r="AL28" s="19"/>
    </row>
    <row r="29" spans="1:3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42"/>
      <c r="AC29" s="13"/>
      <c r="AD29" s="13"/>
      <c r="AE29" s="13"/>
      <c r="AF29" s="13"/>
      <c r="AG29" s="13"/>
      <c r="AH29" s="13"/>
      <c r="AJ29" s="19"/>
      <c r="AK29" s="19"/>
      <c r="AL29" s="19"/>
    </row>
    <row r="30" spans="1:3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J30" s="19"/>
      <c r="AK30" s="19"/>
      <c r="AL30" s="19"/>
    </row>
    <row r="31" spans="1:3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J31" s="19"/>
      <c r="AK31" s="19"/>
      <c r="AL31" s="19"/>
    </row>
    <row r="32" spans="1:3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J32" s="19"/>
    </row>
    <row r="33" spans="1:3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J33" s="19"/>
      <c r="AL33" s="20"/>
    </row>
    <row r="34" spans="1:3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J34" s="19"/>
    </row>
    <row r="35" spans="1:38" x14ac:dyDescent="0.25">
      <c r="AJ35" s="19"/>
      <c r="AL35" s="20"/>
    </row>
    <row r="36" spans="1:38" x14ac:dyDescent="0.25">
      <c r="AJ36" s="19"/>
    </row>
  </sheetData>
  <mergeCells count="1">
    <mergeCell ref="B2:B18"/>
  </mergeCells>
  <conditionalFormatting sqref="E16:AI16">
    <cfRule type="cellIs" dxfId="99" priority="4" operator="greaterThan">
      <formula>0.2</formula>
    </cfRule>
  </conditionalFormatting>
  <conditionalFormatting sqref="E14:AI14">
    <cfRule type="cellIs" dxfId="98" priority="1" operator="lessThan">
      <formula>0.15</formula>
    </cfRule>
    <cfRule type="cellIs" dxfId="97" priority="3" operator="greaterThan">
      <formula>0.15</formula>
    </cfRule>
  </conditionalFormatting>
  <conditionalFormatting sqref="E16:AI16">
    <cfRule type="cellIs" dxfId="96" priority="2" operator="lessThan">
      <formula>0.2</formula>
    </cfRule>
  </conditionalFormatting>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7"/>
  <sheetViews>
    <sheetView zoomScaleNormal="100" workbookViewId="0">
      <pane xSplit="4" ySplit="2" topLeftCell="E18" activePane="bottomRight" state="frozen"/>
      <selection pane="topRight" activeCell="E1" sqref="E1"/>
      <selection pane="bottomLeft" activeCell="A3" sqref="A3"/>
      <selection pane="bottomRight" activeCell="O30" sqref="O30"/>
    </sheetView>
  </sheetViews>
  <sheetFormatPr defaultRowHeight="15" x14ac:dyDescent="0.25"/>
  <cols>
    <col min="1" max="1" width="3.7109375" customWidth="1"/>
    <col min="4" max="4" width="13.42578125" customWidth="1"/>
    <col min="5" max="34" width="10.7109375" customWidth="1"/>
    <col min="35" max="35" width="12.28515625" customWidth="1"/>
    <col min="36" max="38" width="10.140625" hidden="1" customWidth="1"/>
  </cols>
  <sheetData>
    <row r="1" spans="2:38" ht="26.25" customHeight="1" x14ac:dyDescent="0.25">
      <c r="D1" s="56"/>
    </row>
    <row r="2" spans="2:38" ht="15" customHeight="1" x14ac:dyDescent="0.25">
      <c r="B2" s="319" t="s">
        <v>103</v>
      </c>
      <c r="C2" s="1"/>
      <c r="D2" s="147" t="s">
        <v>199</v>
      </c>
      <c r="E2" s="166">
        <v>45597</v>
      </c>
      <c r="F2" s="166">
        <v>45598</v>
      </c>
      <c r="G2" s="166">
        <v>45599</v>
      </c>
      <c r="H2" s="166">
        <v>45600</v>
      </c>
      <c r="I2" s="166">
        <v>45601</v>
      </c>
      <c r="J2" s="166">
        <v>45602</v>
      </c>
      <c r="K2" s="166">
        <v>45603</v>
      </c>
      <c r="L2" s="166">
        <v>45604</v>
      </c>
      <c r="M2" s="166">
        <v>45605</v>
      </c>
      <c r="N2" s="166">
        <v>45606</v>
      </c>
      <c r="O2" s="166">
        <v>45607</v>
      </c>
      <c r="P2" s="166">
        <v>45608</v>
      </c>
      <c r="Q2" s="166">
        <v>45609</v>
      </c>
      <c r="R2" s="166">
        <v>45610</v>
      </c>
      <c r="S2" s="166">
        <v>45611</v>
      </c>
      <c r="T2" s="166">
        <v>45612</v>
      </c>
      <c r="U2" s="166">
        <v>45613</v>
      </c>
      <c r="V2" s="166">
        <v>45614</v>
      </c>
      <c r="W2" s="166">
        <v>45615</v>
      </c>
      <c r="X2" s="166">
        <v>45616</v>
      </c>
      <c r="Y2" s="166">
        <v>45617</v>
      </c>
      <c r="Z2" s="166">
        <v>45618</v>
      </c>
      <c r="AA2" s="166">
        <v>45619</v>
      </c>
      <c r="AB2" s="166">
        <v>45620</v>
      </c>
      <c r="AC2" s="166">
        <v>45621</v>
      </c>
      <c r="AD2" s="166">
        <v>45622</v>
      </c>
      <c r="AE2" s="166">
        <v>45623</v>
      </c>
      <c r="AF2" s="166">
        <v>45624</v>
      </c>
      <c r="AG2" s="166">
        <v>45625</v>
      </c>
      <c r="AH2" s="166">
        <v>45626</v>
      </c>
      <c r="AI2" s="166">
        <v>45627</v>
      </c>
      <c r="AJ2" s="166">
        <v>45597</v>
      </c>
      <c r="AK2" s="166">
        <v>45598</v>
      </c>
      <c r="AL2" s="151"/>
    </row>
    <row r="3" spans="2:38" x14ac:dyDescent="0.25">
      <c r="B3" s="320"/>
      <c r="C3" s="3" t="s">
        <v>0</v>
      </c>
      <c r="D3" s="16">
        <f t="shared" ref="D3:T3" si="0">D4+D5+D6</f>
        <v>383.815</v>
      </c>
      <c r="E3" s="16">
        <f t="shared" si="0"/>
        <v>398.75700000000001</v>
      </c>
      <c r="F3" s="16">
        <f t="shared" si="0"/>
        <v>428.50100000000003</v>
      </c>
      <c r="G3" s="16">
        <f t="shared" si="0"/>
        <v>463.98399999999998</v>
      </c>
      <c r="H3" s="16">
        <f t="shared" si="0"/>
        <v>523.54200000000003</v>
      </c>
      <c r="I3" s="16">
        <f t="shared" si="0"/>
        <v>538.75199999999995</v>
      </c>
      <c r="J3" s="16">
        <f t="shared" si="0"/>
        <v>569.72400000000005</v>
      </c>
      <c r="K3" s="16">
        <f t="shared" si="0"/>
        <v>626.54999999999995</v>
      </c>
      <c r="L3" s="16">
        <f t="shared" si="0"/>
        <v>659.66000000000008</v>
      </c>
      <c r="M3" s="16">
        <f t="shared" si="0"/>
        <v>697.29499999999996</v>
      </c>
      <c r="N3" s="16">
        <f t="shared" si="0"/>
        <v>727.26200000000006</v>
      </c>
      <c r="O3" s="16">
        <f t="shared" si="0"/>
        <v>758.50400000000002</v>
      </c>
      <c r="P3" s="16">
        <f t="shared" si="0"/>
        <v>820.39299999999992</v>
      </c>
      <c r="Q3" s="16">
        <f t="shared" si="0"/>
        <v>831.87799999999993</v>
      </c>
      <c r="R3" s="16">
        <f t="shared" si="0"/>
        <v>0</v>
      </c>
      <c r="S3" s="16">
        <f t="shared" si="0"/>
        <v>0</v>
      </c>
      <c r="T3" s="16">
        <f t="shared" si="0"/>
        <v>0</v>
      </c>
      <c r="U3" s="16">
        <f t="shared" ref="U3:AI3" si="1">U4+U5+U6</f>
        <v>0</v>
      </c>
      <c r="V3" s="16">
        <f t="shared" si="1"/>
        <v>0</v>
      </c>
      <c r="W3" s="16">
        <f t="shared" si="1"/>
        <v>0</v>
      </c>
      <c r="X3" s="16">
        <f t="shared" si="1"/>
        <v>0</v>
      </c>
      <c r="Y3" s="16">
        <f t="shared" si="1"/>
        <v>0</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MAX(E3:AI3)</f>
        <v>831.87799999999993</v>
      </c>
      <c r="AK3" s="19">
        <f>D3</f>
        <v>383.815</v>
      </c>
      <c r="AL3" s="19">
        <f>AJ3-AK3</f>
        <v>448.06299999999993</v>
      </c>
    </row>
    <row r="4" spans="2:38" x14ac:dyDescent="0.25">
      <c r="B4" s="320"/>
      <c r="C4" s="3" t="s">
        <v>1</v>
      </c>
      <c r="D4" s="148">
        <v>172.08099999999999</v>
      </c>
      <c r="E4" s="4">
        <v>179.595</v>
      </c>
      <c r="F4" s="4">
        <v>190.815</v>
      </c>
      <c r="G4" s="4">
        <v>463.98399999999998</v>
      </c>
      <c r="H4" s="4">
        <v>233.45099999999999</v>
      </c>
      <c r="I4" s="4">
        <v>236.529</v>
      </c>
      <c r="J4" s="4">
        <v>569.72400000000005</v>
      </c>
      <c r="K4" s="4">
        <v>626.54999999999995</v>
      </c>
      <c r="L4" s="4">
        <v>291.05799999999999</v>
      </c>
      <c r="M4" s="4">
        <v>308.82299999999998</v>
      </c>
      <c r="N4" s="4">
        <v>319.32400000000001</v>
      </c>
      <c r="O4" s="4">
        <v>336.03699999999998</v>
      </c>
      <c r="P4" s="4">
        <v>366.67899999999997</v>
      </c>
      <c r="Q4" s="4">
        <v>366.67899999999997</v>
      </c>
      <c r="R4" s="4"/>
      <c r="S4" s="4"/>
      <c r="T4" s="4"/>
      <c r="U4" s="4"/>
      <c r="V4" s="4"/>
      <c r="W4" s="4"/>
      <c r="X4" s="4"/>
      <c r="Y4" s="4"/>
      <c r="Z4" s="4"/>
      <c r="AA4" s="4"/>
      <c r="AB4" s="4"/>
      <c r="AC4" s="4"/>
      <c r="AD4" s="4"/>
      <c r="AE4" s="4"/>
      <c r="AF4" s="4"/>
      <c r="AG4" s="4"/>
      <c r="AH4" s="4"/>
      <c r="AI4" s="4"/>
      <c r="AJ4" s="19">
        <f t="shared" ref="AJ4:AJ12" si="2">MAX(E4:AI4)</f>
        <v>626.54999999999995</v>
      </c>
      <c r="AK4" s="19">
        <f t="shared" ref="AK4:AK10" si="3">E4</f>
        <v>179.595</v>
      </c>
      <c r="AL4" s="19">
        <f t="shared" ref="AL4:AL12" si="4">AJ4-AK4</f>
        <v>446.95499999999993</v>
      </c>
    </row>
    <row r="5" spans="2:38" x14ac:dyDescent="0.25">
      <c r="B5" s="320"/>
      <c r="C5" s="3" t="s">
        <v>2</v>
      </c>
      <c r="D5" s="148">
        <v>85.364000000000004</v>
      </c>
      <c r="E5" s="4">
        <v>85.364000000000004</v>
      </c>
      <c r="F5" s="4">
        <v>94.256</v>
      </c>
      <c r="G5" s="4"/>
      <c r="H5" s="4">
        <v>121.36199999999999</v>
      </c>
      <c r="I5" s="4">
        <v>121.36199999999999</v>
      </c>
      <c r="J5" s="4"/>
      <c r="K5" s="4"/>
      <c r="L5" s="4">
        <v>149.27799999999999</v>
      </c>
      <c r="M5" s="4">
        <v>157.79599999999999</v>
      </c>
      <c r="N5" s="4">
        <v>165.804</v>
      </c>
      <c r="O5" s="4">
        <v>173.27099999999999</v>
      </c>
      <c r="P5" s="4">
        <v>191.45</v>
      </c>
      <c r="Q5" s="4">
        <v>191.45</v>
      </c>
      <c r="R5" s="4"/>
      <c r="S5" s="4"/>
      <c r="T5" s="4"/>
      <c r="U5" s="4"/>
      <c r="V5" s="4"/>
      <c r="W5" s="4"/>
      <c r="X5" s="4"/>
      <c r="Y5" s="4"/>
      <c r="Z5" s="4"/>
      <c r="AA5" s="4"/>
      <c r="AB5" s="4"/>
      <c r="AC5" s="4"/>
      <c r="AD5" s="4"/>
      <c r="AE5" s="4"/>
      <c r="AF5" s="4"/>
      <c r="AG5" s="4"/>
      <c r="AH5" s="4"/>
      <c r="AI5" s="4"/>
      <c r="AJ5" s="19">
        <f t="shared" si="2"/>
        <v>191.45</v>
      </c>
      <c r="AK5" s="19">
        <f t="shared" si="3"/>
        <v>85.364000000000004</v>
      </c>
      <c r="AL5" s="19">
        <f t="shared" si="4"/>
        <v>106.08599999999998</v>
      </c>
    </row>
    <row r="6" spans="2:38" x14ac:dyDescent="0.25">
      <c r="B6" s="320"/>
      <c r="C6" s="3" t="s">
        <v>3</v>
      </c>
      <c r="D6" s="148">
        <v>126.37</v>
      </c>
      <c r="E6" s="4">
        <v>133.798</v>
      </c>
      <c r="F6" s="4">
        <v>143.43</v>
      </c>
      <c r="G6" s="4"/>
      <c r="H6" s="4">
        <v>168.72900000000001</v>
      </c>
      <c r="I6" s="4">
        <v>180.86099999999999</v>
      </c>
      <c r="J6" s="4"/>
      <c r="K6" s="4"/>
      <c r="L6" s="4">
        <v>219.32400000000001</v>
      </c>
      <c r="M6" s="4">
        <v>230.67599999999999</v>
      </c>
      <c r="N6" s="4">
        <v>242.13399999999999</v>
      </c>
      <c r="O6" s="4">
        <v>249.196</v>
      </c>
      <c r="P6" s="4">
        <v>262.26400000000001</v>
      </c>
      <c r="Q6" s="4">
        <v>273.74900000000002</v>
      </c>
      <c r="R6" s="4"/>
      <c r="S6" s="4"/>
      <c r="T6" s="4"/>
      <c r="U6" s="4"/>
      <c r="V6" s="4"/>
      <c r="W6" s="4"/>
      <c r="X6" s="4"/>
      <c r="Y6" s="4"/>
      <c r="Z6" s="4"/>
      <c r="AA6" s="4"/>
      <c r="AB6" s="4"/>
      <c r="AC6" s="4"/>
      <c r="AD6" s="4"/>
      <c r="AE6" s="4"/>
      <c r="AF6" s="4"/>
      <c r="AG6" s="4"/>
      <c r="AH6" s="4"/>
      <c r="AI6" s="4"/>
      <c r="AJ6" s="19">
        <f t="shared" si="2"/>
        <v>273.74900000000002</v>
      </c>
      <c r="AK6" s="19">
        <f t="shared" si="3"/>
        <v>133.798</v>
      </c>
      <c r="AL6" s="19">
        <f t="shared" si="4"/>
        <v>139.95100000000002</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8" x14ac:dyDescent="0.25">
      <c r="B11" s="320"/>
      <c r="C11" s="3" t="s">
        <v>7</v>
      </c>
      <c r="D11" s="148">
        <v>24.314</v>
      </c>
      <c r="E11" s="4">
        <v>25.401</v>
      </c>
      <c r="F11" s="4">
        <v>27.635000000000002</v>
      </c>
      <c r="G11" s="4">
        <v>30.513000000000002</v>
      </c>
      <c r="H11" s="4">
        <v>35.598999999999997</v>
      </c>
      <c r="I11" s="4">
        <v>36.920999999999999</v>
      </c>
      <c r="J11" s="4">
        <v>39.404000000000003</v>
      </c>
      <c r="K11" s="4">
        <v>43.256</v>
      </c>
      <c r="L11" s="4">
        <v>45.680999999999997</v>
      </c>
      <c r="M11" s="4">
        <v>48.362000000000002</v>
      </c>
      <c r="N11" s="4">
        <v>50.662999999999997</v>
      </c>
      <c r="O11" s="4">
        <v>52.779000000000003</v>
      </c>
      <c r="P11" s="4">
        <v>57.48</v>
      </c>
      <c r="Q11" s="4">
        <v>58.192</v>
      </c>
      <c r="R11" s="4"/>
      <c r="S11" s="4"/>
      <c r="T11" s="4"/>
      <c r="U11" s="4"/>
      <c r="V11" s="4"/>
      <c r="W11" s="4"/>
      <c r="X11" s="4"/>
      <c r="Y11" s="4"/>
      <c r="Z11" s="4"/>
      <c r="AA11" s="4"/>
      <c r="AB11" s="4"/>
      <c r="AC11" s="4"/>
      <c r="AD11" s="4"/>
      <c r="AE11" s="4"/>
      <c r="AF11" s="4"/>
      <c r="AG11" s="4"/>
      <c r="AH11" s="4"/>
      <c r="AI11" s="4"/>
      <c r="AJ11" s="19">
        <f t="shared" si="2"/>
        <v>58.192</v>
      </c>
      <c r="AK11" s="19">
        <f>D11</f>
        <v>24.314</v>
      </c>
      <c r="AL11" s="19">
        <f t="shared" si="4"/>
        <v>33.878</v>
      </c>
    </row>
    <row r="12" spans="2:38" x14ac:dyDescent="0.25">
      <c r="B12" s="320"/>
      <c r="C12" s="3" t="s">
        <v>8</v>
      </c>
      <c r="D12" s="148">
        <v>16.916</v>
      </c>
      <c r="E12" s="4">
        <v>17.251999999999999</v>
      </c>
      <c r="F12" s="4">
        <v>17.777999999999999</v>
      </c>
      <c r="G12" s="4">
        <v>18.419</v>
      </c>
      <c r="H12" s="4">
        <v>19.599</v>
      </c>
      <c r="I12" s="4">
        <v>20.082999999999998</v>
      </c>
      <c r="J12" s="4">
        <v>20.608000000000001</v>
      </c>
      <c r="K12" s="4">
        <v>21.948</v>
      </c>
      <c r="L12" s="4">
        <v>22.594000000000001</v>
      </c>
      <c r="M12" s="4">
        <v>23.385999999999999</v>
      </c>
      <c r="N12" s="4">
        <v>24.122</v>
      </c>
      <c r="O12" s="4">
        <v>24.713999999999999</v>
      </c>
      <c r="P12" s="4">
        <v>25.675999999999998</v>
      </c>
      <c r="Q12" s="4">
        <v>25.870999999999999</v>
      </c>
      <c r="R12" s="4"/>
      <c r="S12" s="4"/>
      <c r="T12" s="4"/>
      <c r="U12" s="4"/>
      <c r="V12" s="4"/>
      <c r="W12" s="4"/>
      <c r="X12" s="4"/>
      <c r="Y12" s="4"/>
      <c r="Z12" s="4"/>
      <c r="AA12" s="4"/>
      <c r="AB12" s="4"/>
      <c r="AC12" s="4"/>
      <c r="AD12" s="4"/>
      <c r="AE12" s="4"/>
      <c r="AF12" s="4"/>
      <c r="AG12" s="4"/>
      <c r="AH12" s="4"/>
      <c r="AI12" s="4"/>
      <c r="AJ12" s="19">
        <f t="shared" si="2"/>
        <v>25.870999999999999</v>
      </c>
      <c r="AK12" s="19">
        <f>D12</f>
        <v>16.916</v>
      </c>
      <c r="AL12" s="19">
        <f t="shared" si="4"/>
        <v>8.9549999999999983</v>
      </c>
    </row>
    <row r="13" spans="2:38" x14ac:dyDescent="0.25">
      <c r="B13" s="320"/>
      <c r="C13" s="1"/>
      <c r="D13" s="4"/>
      <c r="E13" s="4"/>
      <c r="F13" s="4"/>
      <c r="G13" s="4"/>
      <c r="H13" s="4"/>
      <c r="I13" s="4"/>
      <c r="J13" s="4"/>
      <c r="K13" s="4"/>
      <c r="L13" s="4"/>
      <c r="M13" s="4"/>
      <c r="N13" s="4"/>
      <c r="O13" s="145"/>
      <c r="P13" s="145"/>
      <c r="Q13" s="145"/>
      <c r="R13" s="4"/>
      <c r="S13" s="4"/>
      <c r="T13" s="4"/>
      <c r="U13" s="4"/>
      <c r="V13" s="4"/>
      <c r="W13" s="4"/>
      <c r="X13" s="4"/>
      <c r="Y13" s="4"/>
      <c r="Z13" s="4"/>
      <c r="AA13" s="4"/>
      <c r="AB13" s="4"/>
      <c r="AC13" s="4"/>
      <c r="AD13" s="4"/>
      <c r="AE13" s="4"/>
      <c r="AF13" s="4"/>
      <c r="AG13" s="145"/>
      <c r="AH13" s="4"/>
      <c r="AI13" s="4"/>
    </row>
    <row r="14" spans="2:38" x14ac:dyDescent="0.25">
      <c r="B14" s="320"/>
      <c r="C14" s="6" t="s">
        <v>9</v>
      </c>
      <c r="D14" s="4"/>
      <c r="E14" s="7">
        <f t="shared" ref="E14:AI14" si="5">(E12-$D$12)/(E3-$D$3)</f>
        <v>2.2486949538214319E-2</v>
      </c>
      <c r="F14" s="7">
        <f t="shared" si="5"/>
        <v>1.9290157991317138E-2</v>
      </c>
      <c r="G14" s="7">
        <f t="shared" si="5"/>
        <v>1.8747895071661122E-2</v>
      </c>
      <c r="H14" s="7">
        <f t="shared" si="5"/>
        <v>1.9201729086003417E-2</v>
      </c>
      <c r="I14" s="7">
        <f t="shared" si="5"/>
        <v>2.0440566165602785E-2</v>
      </c>
      <c r="J14" s="7">
        <f t="shared" si="5"/>
        <v>1.9859178415246165E-2</v>
      </c>
      <c r="K14" s="7">
        <f t="shared" si="5"/>
        <v>2.0730426184934193E-2</v>
      </c>
      <c r="L14" s="7">
        <f t="shared" si="5"/>
        <v>2.0584023636462504E-2</v>
      </c>
      <c r="M14" s="7">
        <f t="shared" si="5"/>
        <v>2.0639275232869719E-2</v>
      </c>
      <c r="N14" s="7">
        <f t="shared" si="5"/>
        <v>2.0981403244168674E-2</v>
      </c>
      <c r="O14" s="7">
        <f t="shared" si="5"/>
        <v>2.0811926691202565E-2</v>
      </c>
      <c r="P14" s="7">
        <f t="shared" si="5"/>
        <v>2.0065142998501984E-2</v>
      </c>
      <c r="Q14" s="7">
        <f t="shared" si="5"/>
        <v>1.9986028750421256E-2</v>
      </c>
      <c r="R14" s="7">
        <f t="shared" si="5"/>
        <v>4.4073316571785891E-2</v>
      </c>
      <c r="S14" s="7">
        <f t="shared" si="5"/>
        <v>4.4073316571785891E-2</v>
      </c>
      <c r="T14" s="7">
        <f t="shared" si="5"/>
        <v>4.4073316571785891E-2</v>
      </c>
      <c r="U14" s="7">
        <f t="shared" si="5"/>
        <v>4.4073316571785891E-2</v>
      </c>
      <c r="V14" s="7">
        <f t="shared" si="5"/>
        <v>4.4073316571785891E-2</v>
      </c>
      <c r="W14" s="7">
        <f t="shared" si="5"/>
        <v>4.4073316571785891E-2</v>
      </c>
      <c r="X14" s="7">
        <f t="shared" si="5"/>
        <v>4.4073316571785891E-2</v>
      </c>
      <c r="Y14" s="7">
        <f t="shared" si="5"/>
        <v>4.4073316571785891E-2</v>
      </c>
      <c r="Z14" s="7">
        <f t="shared" si="5"/>
        <v>4.4073316571785891E-2</v>
      </c>
      <c r="AA14" s="7">
        <f t="shared" si="5"/>
        <v>4.4073316571785891E-2</v>
      </c>
      <c r="AB14" s="7">
        <f t="shared" si="5"/>
        <v>4.4073316571785891E-2</v>
      </c>
      <c r="AC14" s="7">
        <f t="shared" si="5"/>
        <v>4.4073316571785891E-2</v>
      </c>
      <c r="AD14" s="7">
        <f t="shared" si="5"/>
        <v>4.4073316571785891E-2</v>
      </c>
      <c r="AE14" s="7">
        <f t="shared" si="5"/>
        <v>4.4073316571785891E-2</v>
      </c>
      <c r="AF14" s="7">
        <f t="shared" si="5"/>
        <v>4.4073316571785891E-2</v>
      </c>
      <c r="AG14" s="7">
        <f t="shared" si="5"/>
        <v>4.4073316571785891E-2</v>
      </c>
      <c r="AH14" s="7">
        <f t="shared" si="5"/>
        <v>4.4073316571785891E-2</v>
      </c>
      <c r="AI14" s="36">
        <f t="shared" si="5"/>
        <v>4.4073316571785891E-2</v>
      </c>
      <c r="AL14" s="20">
        <f>AL12/AL3</f>
        <v>1.9986028750421256E-2</v>
      </c>
    </row>
    <row r="15" spans="2:38" x14ac:dyDescent="0.25">
      <c r="B15" s="320"/>
      <c r="C15" s="322" t="s">
        <v>10</v>
      </c>
      <c r="D15" s="323"/>
      <c r="E15" s="8">
        <f t="shared" ref="E15:I15" si="6">(E12-D12)/(E3-D3)</f>
        <v>2.2486949538214319E-2</v>
      </c>
      <c r="F15" s="8">
        <f t="shared" si="6"/>
        <v>1.7684238838084967E-2</v>
      </c>
      <c r="G15" s="8">
        <f t="shared" si="6"/>
        <v>1.8064988867908652E-2</v>
      </c>
      <c r="H15" s="8">
        <f t="shared" si="6"/>
        <v>1.9812619631283768E-2</v>
      </c>
      <c r="I15" s="8">
        <f t="shared" si="6"/>
        <v>3.182117028270879E-2</v>
      </c>
      <c r="J15" s="8">
        <f>(J12-I12)/(J3-I3)</f>
        <v>1.6950794265788473E-2</v>
      </c>
      <c r="K15" s="8">
        <f t="shared" ref="K15:AI15" si="7">(K12-J12)/(K3-J3)</f>
        <v>2.3580755288072398E-2</v>
      </c>
      <c r="L15" s="8">
        <f t="shared" si="7"/>
        <v>1.9510721836303181E-2</v>
      </c>
      <c r="M15" s="8">
        <f t="shared" si="7"/>
        <v>2.104424073335992E-2</v>
      </c>
      <c r="N15" s="8">
        <f t="shared" si="7"/>
        <v>2.4560349718023101E-2</v>
      </c>
      <c r="O15" s="8">
        <f t="shared" si="7"/>
        <v>1.8948850905831875E-2</v>
      </c>
      <c r="P15" s="8">
        <f t="shared" si="7"/>
        <v>1.554395773077609E-2</v>
      </c>
      <c r="Q15" s="8">
        <f t="shared" si="7"/>
        <v>1.6978667827601223E-2</v>
      </c>
      <c r="R15" s="8">
        <f t="shared" si="7"/>
        <v>3.1099512188085272E-2</v>
      </c>
      <c r="S15" s="8" t="e">
        <f t="shared" si="7"/>
        <v>#DIV/0!</v>
      </c>
      <c r="T15" s="8" t="e">
        <f t="shared" si="7"/>
        <v>#DIV/0!</v>
      </c>
      <c r="U15" s="8" t="e">
        <f t="shared" si="7"/>
        <v>#DIV/0!</v>
      </c>
      <c r="V15" s="8" t="e">
        <f t="shared" si="7"/>
        <v>#DIV/0!</v>
      </c>
      <c r="W15" s="8" t="e">
        <f t="shared" si="7"/>
        <v>#DIV/0!</v>
      </c>
      <c r="X15" s="8" t="e">
        <f t="shared" si="7"/>
        <v>#DIV/0!</v>
      </c>
      <c r="Y15" s="8" t="e">
        <f t="shared" si="7"/>
        <v>#DIV/0!</v>
      </c>
      <c r="Z15" s="8" t="e">
        <f t="shared" si="7"/>
        <v>#DIV/0!</v>
      </c>
      <c r="AA15" s="8" t="e">
        <f>(AA12-Z12)/(AA3-Z3)</f>
        <v>#DIV/0!</v>
      </c>
      <c r="AB15" s="8" t="e">
        <f t="shared" si="7"/>
        <v>#DIV/0!</v>
      </c>
      <c r="AC15" s="8" t="e">
        <f t="shared" si="7"/>
        <v>#DIV/0!</v>
      </c>
      <c r="AD15" s="8" t="e">
        <f t="shared" si="7"/>
        <v>#DIV/0!</v>
      </c>
      <c r="AE15" s="8" t="e">
        <f t="shared" si="7"/>
        <v>#DIV/0!</v>
      </c>
      <c r="AF15" s="8" t="e">
        <f t="shared" si="7"/>
        <v>#DIV/0!</v>
      </c>
      <c r="AG15" s="8" t="e">
        <f t="shared" si="7"/>
        <v>#DIV/0!</v>
      </c>
      <c r="AH15" s="37" t="e">
        <f t="shared" si="7"/>
        <v>#DIV/0!</v>
      </c>
      <c r="AI15" s="37" t="e">
        <f t="shared" si="7"/>
        <v>#DIV/0!</v>
      </c>
    </row>
    <row r="16" spans="2:38" x14ac:dyDescent="0.25">
      <c r="B16" s="320"/>
      <c r="C16" s="6" t="s">
        <v>11</v>
      </c>
      <c r="D16" s="4"/>
      <c r="E16" s="7">
        <f>(E11-$D$11)/(E3-$D$3)</f>
        <v>7.27479587739258E-2</v>
      </c>
      <c r="F16" s="7">
        <f>(F11-D11)/(F3-D3)</f>
        <v>7.431857852571272E-2</v>
      </c>
      <c r="G16" s="7">
        <f>(G11-D11)/(G3-D3)</f>
        <v>7.7324152727363482E-2</v>
      </c>
      <c r="H16" s="7">
        <f>(H11-D11)/(H3-D3)</f>
        <v>8.0764633893234627E-2</v>
      </c>
      <c r="I16" s="7">
        <f>(I11-D11)/(I3-D3)</f>
        <v>8.1368556251895957E-2</v>
      </c>
      <c r="J16" s="7">
        <f>(J11-D11)/(J3-D3)</f>
        <v>8.1168743847796501E-2</v>
      </c>
      <c r="K16" s="7">
        <f>(K11-D11)/(K3-D3)</f>
        <v>7.803571796403487E-2</v>
      </c>
      <c r="L16" s="7">
        <f>(L11-D11)/(L3-D3)</f>
        <v>7.746016784788555E-2</v>
      </c>
      <c r="M16" s="7">
        <f>(M11-D11)/(M3-D3)</f>
        <v>7.6713027944366477E-2</v>
      </c>
      <c r="N16" s="7">
        <f>(N11-D11)/(N3-D3)</f>
        <v>7.6719260904884859E-2</v>
      </c>
      <c r="O16" s="7">
        <f>(O11-D11)/(O3-D3)</f>
        <v>7.5969670847022469E-2</v>
      </c>
      <c r="P16" s="7">
        <f>(P11-D11)/(P3-D3)</f>
        <v>7.5968097338848961E-2</v>
      </c>
      <c r="Q16" s="7">
        <f>(Q11-D11)/(Q3-D3)</f>
        <v>7.5609903071666276E-2</v>
      </c>
      <c r="R16" s="7">
        <f>(R11-D11)/(R3-D3)</f>
        <v>6.3348227661764137E-2</v>
      </c>
      <c r="S16" s="7">
        <f>(S11-D11)/(S3-D3)</f>
        <v>6.3348227661764137E-2</v>
      </c>
      <c r="T16" s="7">
        <f>(T11-D11)/(T3-D3)</f>
        <v>6.3348227661764137E-2</v>
      </c>
      <c r="U16" s="7">
        <f>(U11-D11)/(U3-D3)</f>
        <v>6.3348227661764137E-2</v>
      </c>
      <c r="V16" s="7">
        <f>(V11-D11)/(V3-D3)</f>
        <v>6.3348227661764137E-2</v>
      </c>
      <c r="W16" s="7">
        <f>(W11-D11)/(W3-D3)</f>
        <v>6.3348227661764137E-2</v>
      </c>
      <c r="X16" s="7">
        <f>(X11-D11)/(X3-D3)</f>
        <v>6.3348227661764137E-2</v>
      </c>
      <c r="Y16" s="7">
        <f>(Y11-D11)/(Y3-D3)</f>
        <v>6.3348227661764137E-2</v>
      </c>
      <c r="Z16" s="7">
        <f>(Z11-D11)/(Z3-D3)</f>
        <v>6.3348227661764137E-2</v>
      </c>
      <c r="AA16" s="7">
        <f>(AA11-D11)/(AA3-D3)</f>
        <v>6.3348227661764137E-2</v>
      </c>
      <c r="AB16" s="7">
        <f>(AB11-D11)/(AB3-D3)</f>
        <v>6.3348227661764137E-2</v>
      </c>
      <c r="AC16" s="7">
        <f>(AC11-D11)/(AC3-D3)</f>
        <v>6.3348227661764137E-2</v>
      </c>
      <c r="AD16" s="7">
        <f>(AD11-D11)/(AD3-D3)</f>
        <v>6.3348227661764137E-2</v>
      </c>
      <c r="AE16" s="7">
        <f>(AE11-D11)/(AE3-D3)</f>
        <v>6.3348227661764137E-2</v>
      </c>
      <c r="AF16" s="7">
        <f>(AF11-E11)/(AF3-E3)</f>
        <v>6.3700449145720331E-2</v>
      </c>
      <c r="AG16" s="7">
        <f>(AG11-F11)/(AG3-F3)</f>
        <v>6.4492264895531171E-2</v>
      </c>
      <c r="AH16" s="36">
        <f>(AH11-G11)/(AH3-G3)</f>
        <v>6.5763043553225986E-2</v>
      </c>
      <c r="AI16" s="36">
        <f>(AI11-H11)/(AI3-H3)</f>
        <v>6.799645491670199E-2</v>
      </c>
      <c r="AL16" s="20">
        <f>AL11/AL3</f>
        <v>7.5609903071666276E-2</v>
      </c>
    </row>
    <row r="17" spans="1:35" x14ac:dyDescent="0.25">
      <c r="B17" s="320"/>
      <c r="C17" s="322" t="s">
        <v>99</v>
      </c>
      <c r="D17" s="323"/>
      <c r="E17" s="8">
        <f t="shared" ref="E17:J17" si="8">(E11-D11)/(E3-D3)</f>
        <v>7.27479587739258E-2</v>
      </c>
      <c r="F17" s="8">
        <f>(F11-E11)/(F3-E3)</f>
        <v>7.5107584722969328E-2</v>
      </c>
      <c r="G17" s="8">
        <f t="shared" si="8"/>
        <v>8.1109263591015543E-2</v>
      </c>
      <c r="H17" s="8">
        <f t="shared" si="8"/>
        <v>8.5395748681956929E-2</v>
      </c>
      <c r="I17" s="8">
        <f t="shared" si="8"/>
        <v>8.6916502301118304E-2</v>
      </c>
      <c r="J17" s="8">
        <f t="shared" si="8"/>
        <v>8.0169185070386048E-2</v>
      </c>
      <c r="K17" s="8">
        <f t="shared" ref="K17:AC17" si="9">(K11-J11)/(K3-J3)</f>
        <v>6.7785872663921498E-2</v>
      </c>
      <c r="L17" s="8">
        <f t="shared" si="9"/>
        <v>7.3240712775596128E-2</v>
      </c>
      <c r="M17" s="8">
        <f t="shared" si="9"/>
        <v>7.1236880563305779E-2</v>
      </c>
      <c r="N17" s="8">
        <f t="shared" si="9"/>
        <v>7.6784462909199699E-2</v>
      </c>
      <c r="O17" s="8">
        <f>(O11-N11)/(O3-N3)</f>
        <v>6.7729338710710241E-2</v>
      </c>
      <c r="P17" s="8">
        <f>(P11-O11)/(P3-O3)</f>
        <v>7.5958570989998239E-2</v>
      </c>
      <c r="Q17" s="8">
        <f t="shared" si="9"/>
        <v>6.199390509360056E-2</v>
      </c>
      <c r="R17" s="8">
        <f t="shared" si="9"/>
        <v>6.9952565159795074E-2</v>
      </c>
      <c r="S17" s="8" t="e">
        <f t="shared" si="9"/>
        <v>#DIV/0!</v>
      </c>
      <c r="T17" s="8" t="e">
        <f t="shared" si="9"/>
        <v>#DIV/0!</v>
      </c>
      <c r="U17" s="8" t="e">
        <f t="shared" si="9"/>
        <v>#DIV/0!</v>
      </c>
      <c r="V17" s="8" t="e">
        <f t="shared" si="9"/>
        <v>#DIV/0!</v>
      </c>
      <c r="W17" s="8" t="e">
        <f t="shared" si="9"/>
        <v>#DIV/0!</v>
      </c>
      <c r="X17" s="8" t="e">
        <f t="shared" si="9"/>
        <v>#DIV/0!</v>
      </c>
      <c r="Y17" s="8" t="e">
        <f t="shared" si="9"/>
        <v>#DIV/0!</v>
      </c>
      <c r="Z17" s="8" t="e">
        <f t="shared" si="9"/>
        <v>#DIV/0!</v>
      </c>
      <c r="AA17" s="8" t="e">
        <f>(AA11-Z11)/(AA3-Z3)</f>
        <v>#DIV/0!</v>
      </c>
      <c r="AB17" s="8" t="e">
        <f t="shared" si="9"/>
        <v>#DIV/0!</v>
      </c>
      <c r="AC17" s="8" t="e">
        <f t="shared" si="9"/>
        <v>#DIV/0!</v>
      </c>
      <c r="AD17" s="8" t="e">
        <f t="shared" ref="AD17:AI17" si="10">(AD11-AC11)/(AD3-AC3)</f>
        <v>#DIV/0!</v>
      </c>
      <c r="AE17" s="8" t="e">
        <f t="shared" si="10"/>
        <v>#DIV/0!</v>
      </c>
      <c r="AF17" s="8" t="e">
        <f t="shared" si="10"/>
        <v>#DIV/0!</v>
      </c>
      <c r="AG17" s="8" t="e">
        <f t="shared" si="10"/>
        <v>#DIV/0!</v>
      </c>
      <c r="AH17" s="37" t="e">
        <f t="shared" si="10"/>
        <v>#DIV/0!</v>
      </c>
      <c r="AI17" s="37" t="e">
        <f t="shared" si="10"/>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1" spans="1:35" x14ac:dyDescent="0.25">
      <c r="B21" s="319" t="s">
        <v>103</v>
      </c>
      <c r="C21" s="1"/>
      <c r="D21" s="147" t="s">
        <v>199</v>
      </c>
      <c r="E21" s="166">
        <v>45610</v>
      </c>
      <c r="F21" s="166">
        <v>45611</v>
      </c>
      <c r="G21" s="166">
        <v>45612</v>
      </c>
      <c r="H21" s="166">
        <v>45613</v>
      </c>
      <c r="I21" s="166">
        <v>45614</v>
      </c>
      <c r="J21" s="166">
        <v>45615</v>
      </c>
      <c r="K21" s="166">
        <v>45616</v>
      </c>
      <c r="L21" s="166">
        <v>45617</v>
      </c>
      <c r="M21" s="166">
        <v>45618</v>
      </c>
      <c r="N21" s="166">
        <v>45619</v>
      </c>
      <c r="O21" s="166">
        <v>45620</v>
      </c>
      <c r="P21" s="166">
        <v>45621</v>
      </c>
      <c r="Q21" s="166">
        <v>45622</v>
      </c>
      <c r="R21" s="166">
        <v>45623</v>
      </c>
      <c r="S21" s="166">
        <v>45624</v>
      </c>
      <c r="T21" s="166">
        <v>45625</v>
      </c>
      <c r="U21" s="166">
        <v>45626</v>
      </c>
      <c r="V21" s="166"/>
      <c r="W21" s="166"/>
      <c r="X21" s="166"/>
      <c r="Y21" s="166"/>
      <c r="Z21" s="166"/>
      <c r="AA21" s="166"/>
      <c r="AB21" s="166"/>
      <c r="AC21" s="166"/>
      <c r="AD21" s="166"/>
      <c r="AE21" s="166"/>
      <c r="AF21" s="166"/>
      <c r="AG21" s="166"/>
      <c r="AH21" s="166"/>
      <c r="AI21" s="166"/>
    </row>
    <row r="22" spans="1:35" x14ac:dyDescent="0.25">
      <c r="B22" s="320"/>
      <c r="C22" s="3" t="s">
        <v>0</v>
      </c>
      <c r="D22" s="16">
        <f t="shared" ref="D22:AI22" si="11">D23+D24+D25</f>
        <v>0</v>
      </c>
      <c r="E22" s="16">
        <f t="shared" si="11"/>
        <v>35.333999999999996</v>
      </c>
      <c r="F22" s="16">
        <f t="shared" si="11"/>
        <v>66.177999999999997</v>
      </c>
      <c r="G22" s="16">
        <f t="shared" si="11"/>
        <v>127.407</v>
      </c>
      <c r="H22" s="16">
        <f t="shared" si="11"/>
        <v>147.196</v>
      </c>
      <c r="I22" s="16">
        <f t="shared" si="11"/>
        <v>176.52</v>
      </c>
      <c r="J22" s="16">
        <f t="shared" si="11"/>
        <v>208.745</v>
      </c>
      <c r="K22" s="16">
        <f t="shared" si="11"/>
        <v>240.04400000000001</v>
      </c>
      <c r="L22" s="16">
        <f t="shared" si="11"/>
        <v>269.68399999999997</v>
      </c>
      <c r="M22" s="16">
        <f t="shared" si="11"/>
        <v>301.786</v>
      </c>
      <c r="N22" s="16">
        <f t="shared" si="11"/>
        <v>323.09399999999999</v>
      </c>
      <c r="O22" s="16">
        <f t="shared" si="11"/>
        <v>0</v>
      </c>
      <c r="P22" s="16">
        <f t="shared" si="11"/>
        <v>0</v>
      </c>
      <c r="Q22" s="16">
        <f t="shared" si="11"/>
        <v>0</v>
      </c>
      <c r="R22" s="16">
        <f t="shared" si="11"/>
        <v>0</v>
      </c>
      <c r="S22" s="16">
        <f t="shared" si="11"/>
        <v>0</v>
      </c>
      <c r="T22" s="16">
        <f t="shared" si="11"/>
        <v>0</v>
      </c>
      <c r="U22" s="16">
        <f t="shared" si="11"/>
        <v>0</v>
      </c>
      <c r="V22" s="16">
        <f t="shared" si="11"/>
        <v>0</v>
      </c>
      <c r="W22" s="16">
        <f t="shared" si="11"/>
        <v>0</v>
      </c>
      <c r="X22" s="16">
        <f t="shared" si="11"/>
        <v>0</v>
      </c>
      <c r="Y22" s="16">
        <f t="shared" si="11"/>
        <v>0</v>
      </c>
      <c r="Z22" s="16">
        <f t="shared" si="11"/>
        <v>0</v>
      </c>
      <c r="AA22" s="16">
        <f t="shared" si="11"/>
        <v>0</v>
      </c>
      <c r="AB22" s="16">
        <f t="shared" si="11"/>
        <v>0</v>
      </c>
      <c r="AC22" s="16">
        <f t="shared" si="11"/>
        <v>0</v>
      </c>
      <c r="AD22" s="16">
        <f t="shared" si="11"/>
        <v>0</v>
      </c>
      <c r="AE22" s="16">
        <f t="shared" si="11"/>
        <v>0</v>
      </c>
      <c r="AF22" s="16">
        <f t="shared" si="11"/>
        <v>0</v>
      </c>
      <c r="AG22" s="16">
        <f t="shared" si="11"/>
        <v>0</v>
      </c>
      <c r="AH22" s="16">
        <f t="shared" si="11"/>
        <v>0</v>
      </c>
      <c r="AI22" s="16">
        <f t="shared" si="11"/>
        <v>0</v>
      </c>
    </row>
    <row r="23" spans="1:35" x14ac:dyDescent="0.25">
      <c r="B23" s="320"/>
      <c r="C23" s="3" t="s">
        <v>1</v>
      </c>
      <c r="D23" s="148">
        <v>0</v>
      </c>
      <c r="E23" s="4">
        <v>12.432</v>
      </c>
      <c r="F23" s="4">
        <v>27.009</v>
      </c>
      <c r="G23" s="4">
        <v>127.407</v>
      </c>
      <c r="H23" s="4">
        <v>147.196</v>
      </c>
      <c r="I23" s="4">
        <v>176.52</v>
      </c>
      <c r="J23" s="4">
        <v>208.745</v>
      </c>
      <c r="K23" s="4">
        <v>240.04400000000001</v>
      </c>
      <c r="L23" s="4">
        <v>117.121</v>
      </c>
      <c r="M23" s="4">
        <v>301.786</v>
      </c>
      <c r="N23" s="4">
        <v>323.09399999999999</v>
      </c>
      <c r="O23" s="4"/>
      <c r="P23" s="4"/>
      <c r="Q23" s="4"/>
      <c r="R23" s="4"/>
      <c r="S23" s="4"/>
      <c r="T23" s="4"/>
      <c r="U23" s="4"/>
      <c r="V23" s="4"/>
      <c r="W23" s="4"/>
      <c r="X23" s="4"/>
      <c r="Y23" s="4"/>
      <c r="Z23" s="4"/>
      <c r="AA23" s="4"/>
      <c r="AB23" s="4"/>
      <c r="AC23" s="4"/>
      <c r="AD23" s="4"/>
      <c r="AE23" s="4"/>
      <c r="AF23" s="4"/>
      <c r="AG23" s="4"/>
      <c r="AH23" s="4"/>
      <c r="AI23" s="4"/>
    </row>
    <row r="24" spans="1:35" x14ac:dyDescent="0.25">
      <c r="B24" s="320"/>
      <c r="C24" s="3" t="s">
        <v>2</v>
      </c>
      <c r="D24" s="148">
        <v>0</v>
      </c>
      <c r="E24" s="4">
        <v>9.4559999999999995</v>
      </c>
      <c r="F24" s="4">
        <v>18.399999999999999</v>
      </c>
      <c r="G24" s="4"/>
      <c r="H24" s="4"/>
      <c r="I24" s="4"/>
      <c r="J24" s="4"/>
      <c r="K24" s="4"/>
      <c r="L24" s="4">
        <v>67.769000000000005</v>
      </c>
      <c r="M24" s="4"/>
      <c r="N24" s="4"/>
      <c r="O24" s="4"/>
      <c r="P24" s="4"/>
      <c r="Q24" s="4"/>
      <c r="R24" s="4"/>
      <c r="S24" s="4"/>
      <c r="T24" s="4"/>
      <c r="U24" s="4"/>
      <c r="V24" s="4"/>
      <c r="W24" s="4"/>
      <c r="X24" s="4"/>
      <c r="Y24" s="4"/>
      <c r="Z24" s="4"/>
      <c r="AA24" s="4"/>
      <c r="AB24" s="4"/>
      <c r="AC24" s="4"/>
      <c r="AD24" s="4"/>
      <c r="AE24" s="4"/>
      <c r="AF24" s="4"/>
      <c r="AG24" s="4"/>
      <c r="AH24" s="4"/>
      <c r="AI24" s="4"/>
    </row>
    <row r="25" spans="1:35" x14ac:dyDescent="0.25">
      <c r="B25" s="320"/>
      <c r="C25" s="3" t="s">
        <v>3</v>
      </c>
      <c r="D25" s="148">
        <v>0</v>
      </c>
      <c r="E25" s="4">
        <v>13.446</v>
      </c>
      <c r="F25" s="4">
        <v>20.768999999999998</v>
      </c>
      <c r="G25" s="4"/>
      <c r="H25" s="4"/>
      <c r="I25" s="4"/>
      <c r="J25" s="4"/>
      <c r="K25" s="4"/>
      <c r="L25" s="4">
        <v>84.793999999999997</v>
      </c>
      <c r="M25" s="4"/>
      <c r="N25" s="4"/>
      <c r="O25" s="4"/>
      <c r="P25" s="4"/>
      <c r="Q25" s="4"/>
      <c r="R25" s="4"/>
      <c r="S25" s="4"/>
      <c r="T25" s="4"/>
      <c r="U25" s="4"/>
      <c r="V25" s="4"/>
      <c r="W25" s="4"/>
      <c r="X25" s="4"/>
      <c r="Y25" s="4"/>
      <c r="Z25" s="4"/>
      <c r="AA25" s="4"/>
      <c r="AB25" s="4"/>
      <c r="AC25" s="4"/>
      <c r="AD25" s="4"/>
      <c r="AE25" s="4"/>
      <c r="AF25" s="4"/>
      <c r="AG25" s="4"/>
      <c r="AH25" s="4"/>
      <c r="AI25" s="4"/>
    </row>
    <row r="26" spans="1:35" x14ac:dyDescent="0.25">
      <c r="B26" s="320"/>
      <c r="C26" s="3" t="s">
        <v>14</v>
      </c>
      <c r="D26" s="148"/>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row>
    <row r="27" spans="1:35" x14ac:dyDescent="0.25">
      <c r="B27" s="320"/>
      <c r="C27" s="3" t="s">
        <v>4</v>
      </c>
      <c r="D27" s="148"/>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row>
    <row r="28" spans="1:35" x14ac:dyDescent="0.25">
      <c r="B28" s="320"/>
      <c r="C28" s="3" t="s">
        <v>5</v>
      </c>
      <c r="D28" s="148"/>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row>
    <row r="29" spans="1:35" x14ac:dyDescent="0.25">
      <c r="B29" s="320"/>
      <c r="C29" s="3" t="s">
        <v>6</v>
      </c>
      <c r="D29" s="148"/>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row>
    <row r="30" spans="1:35" x14ac:dyDescent="0.25">
      <c r="B30" s="320"/>
      <c r="C30" s="3" t="s">
        <v>7</v>
      </c>
      <c r="D30" s="148">
        <v>0</v>
      </c>
      <c r="E30" s="4">
        <v>2.2629999999999999</v>
      </c>
      <c r="F30" s="4">
        <v>4.0620000000000003</v>
      </c>
      <c r="G30" s="4">
        <v>7.7569999999999997</v>
      </c>
      <c r="H30" s="4">
        <v>9.0069999999999997</v>
      </c>
      <c r="I30" s="4">
        <v>10.855</v>
      </c>
      <c r="J30" s="4">
        <v>12.885</v>
      </c>
      <c r="K30" s="4">
        <v>15.207000000000001</v>
      </c>
      <c r="L30" s="4">
        <v>17.161999999999999</v>
      </c>
      <c r="M30" s="4">
        <v>19.472999999999999</v>
      </c>
      <c r="N30" s="4">
        <v>21.227</v>
      </c>
      <c r="O30" s="4"/>
      <c r="P30" s="4"/>
      <c r="Q30" s="4"/>
      <c r="R30" s="4"/>
      <c r="S30" s="4"/>
      <c r="T30" s="4"/>
      <c r="U30" s="4"/>
      <c r="V30" s="4"/>
      <c r="W30" s="4"/>
      <c r="X30" s="4"/>
      <c r="Y30" s="4"/>
      <c r="Z30" s="4"/>
      <c r="AA30" s="4"/>
      <c r="AB30" s="4"/>
      <c r="AC30" s="4"/>
      <c r="AD30" s="4"/>
      <c r="AE30" s="4"/>
      <c r="AF30" s="4"/>
      <c r="AG30" s="4"/>
      <c r="AH30" s="4"/>
      <c r="AI30" s="4"/>
    </row>
    <row r="31" spans="1:35" x14ac:dyDescent="0.25">
      <c r="B31" s="320"/>
      <c r="C31" s="3" t="s">
        <v>8</v>
      </c>
      <c r="D31" s="148">
        <v>0</v>
      </c>
      <c r="E31" s="4">
        <v>0.49</v>
      </c>
      <c r="F31" s="4">
        <v>0.99399999999999999</v>
      </c>
      <c r="G31" s="4">
        <v>1.994</v>
      </c>
      <c r="H31" s="4">
        <v>2.3610000000000002</v>
      </c>
      <c r="I31" s="4">
        <v>3.1850000000000001</v>
      </c>
      <c r="J31" s="4">
        <v>3.6739999999999999</v>
      </c>
      <c r="K31" s="4">
        <v>4.5010000000000003</v>
      </c>
      <c r="L31" s="4">
        <v>5.2560000000000002</v>
      </c>
      <c r="M31" s="4">
        <v>6.048</v>
      </c>
      <c r="N31" s="4">
        <v>6.82</v>
      </c>
      <c r="O31" s="4"/>
      <c r="P31" s="4"/>
      <c r="Q31" s="4"/>
      <c r="R31" s="4"/>
      <c r="S31" s="4"/>
      <c r="T31" s="4"/>
      <c r="U31" s="4"/>
      <c r="V31" s="4"/>
      <c r="W31" s="4"/>
      <c r="X31" s="4"/>
      <c r="Y31" s="4"/>
      <c r="Z31" s="4"/>
      <c r="AA31" s="4"/>
      <c r="AB31" s="4"/>
      <c r="AC31" s="4"/>
      <c r="AD31" s="4"/>
      <c r="AE31" s="4"/>
      <c r="AF31" s="4"/>
      <c r="AG31" s="4"/>
      <c r="AH31" s="4"/>
      <c r="AI31" s="4"/>
    </row>
    <row r="32" spans="1:35" x14ac:dyDescent="0.25">
      <c r="B32" s="320"/>
      <c r="C32" s="1"/>
      <c r="D32" s="4"/>
      <c r="E32" s="4"/>
      <c r="F32" s="4"/>
      <c r="G32" s="4"/>
      <c r="H32" s="4"/>
      <c r="I32" s="4"/>
      <c r="J32" s="4"/>
      <c r="K32" s="4"/>
      <c r="L32" s="4"/>
      <c r="M32" s="4"/>
      <c r="N32" s="4"/>
      <c r="O32" s="145"/>
      <c r="P32" s="145"/>
      <c r="Q32" s="145"/>
      <c r="R32" s="4"/>
      <c r="S32" s="4"/>
      <c r="T32" s="4"/>
      <c r="U32" s="4"/>
      <c r="V32" s="4"/>
      <c r="W32" s="4"/>
      <c r="X32" s="4"/>
      <c r="Y32" s="4"/>
      <c r="Z32" s="4"/>
      <c r="AA32" s="4"/>
      <c r="AB32" s="4"/>
      <c r="AC32" s="4"/>
      <c r="AD32" s="4"/>
      <c r="AE32" s="4"/>
      <c r="AF32" s="4"/>
      <c r="AG32" s="145"/>
      <c r="AH32" s="4"/>
      <c r="AI32" s="4"/>
    </row>
    <row r="33" spans="2:35" x14ac:dyDescent="0.25">
      <c r="B33" s="320"/>
      <c r="C33" s="6" t="s">
        <v>9</v>
      </c>
      <c r="D33" s="4"/>
      <c r="E33" s="7">
        <f>(E31-$D$31)/(E22-$D$22)</f>
        <v>1.3867662874285392E-2</v>
      </c>
      <c r="F33" s="7">
        <f t="shared" ref="F33:R33" si="12">(F31-$D$31)/(F22-$D$22)</f>
        <v>1.5020097313306538E-2</v>
      </c>
      <c r="G33" s="7">
        <f t="shared" si="12"/>
        <v>1.5650631440972632E-2</v>
      </c>
      <c r="H33" s="7">
        <f t="shared" si="12"/>
        <v>1.6039838039077152E-2</v>
      </c>
      <c r="I33" s="7">
        <f t="shared" si="12"/>
        <v>1.8043281214593247E-2</v>
      </c>
      <c r="J33" s="7">
        <f t="shared" si="12"/>
        <v>1.7600421566983639E-2</v>
      </c>
      <c r="K33" s="7">
        <f t="shared" si="12"/>
        <v>1.8750729033010616E-2</v>
      </c>
      <c r="L33" s="7">
        <f t="shared" si="12"/>
        <v>1.9489476572581245E-2</v>
      </c>
      <c r="M33" s="7">
        <f t="shared" si="12"/>
        <v>2.0040691085736251E-2</v>
      </c>
      <c r="N33" s="7">
        <f t="shared" si="12"/>
        <v>2.1108408079382471E-2</v>
      </c>
      <c r="O33" s="7" t="e">
        <f t="shared" si="12"/>
        <v>#DIV/0!</v>
      </c>
      <c r="P33" s="7" t="e">
        <f t="shared" si="12"/>
        <v>#DIV/0!</v>
      </c>
      <c r="Q33" s="7" t="e">
        <f t="shared" si="12"/>
        <v>#DIV/0!</v>
      </c>
      <c r="R33" s="7" t="e">
        <f t="shared" si="12"/>
        <v>#DIV/0!</v>
      </c>
      <c r="S33" s="7">
        <f t="shared" ref="S33:AI33" si="13">(S31-$D$12)/(S22-$D$3)</f>
        <v>4.4073316571785891E-2</v>
      </c>
      <c r="T33" s="7">
        <f t="shared" si="13"/>
        <v>4.4073316571785891E-2</v>
      </c>
      <c r="U33" s="7">
        <f t="shared" si="13"/>
        <v>4.4073316571785891E-2</v>
      </c>
      <c r="V33" s="7">
        <f t="shared" si="13"/>
        <v>4.4073316571785891E-2</v>
      </c>
      <c r="W33" s="7">
        <f t="shared" si="13"/>
        <v>4.4073316571785891E-2</v>
      </c>
      <c r="X33" s="7">
        <f t="shared" si="13"/>
        <v>4.4073316571785891E-2</v>
      </c>
      <c r="Y33" s="7">
        <f t="shared" si="13"/>
        <v>4.4073316571785891E-2</v>
      </c>
      <c r="Z33" s="7">
        <f t="shared" si="13"/>
        <v>4.4073316571785891E-2</v>
      </c>
      <c r="AA33" s="7">
        <f t="shared" si="13"/>
        <v>4.4073316571785891E-2</v>
      </c>
      <c r="AB33" s="7">
        <f t="shared" si="13"/>
        <v>4.4073316571785891E-2</v>
      </c>
      <c r="AC33" s="7">
        <f t="shared" si="13"/>
        <v>4.4073316571785891E-2</v>
      </c>
      <c r="AD33" s="7">
        <f t="shared" si="13"/>
        <v>4.4073316571785891E-2</v>
      </c>
      <c r="AE33" s="7">
        <f t="shared" si="13"/>
        <v>4.4073316571785891E-2</v>
      </c>
      <c r="AF33" s="7">
        <f t="shared" si="13"/>
        <v>4.4073316571785891E-2</v>
      </c>
      <c r="AG33" s="7">
        <f t="shared" si="13"/>
        <v>4.4073316571785891E-2</v>
      </c>
      <c r="AH33" s="7">
        <f t="shared" si="13"/>
        <v>4.4073316571785891E-2</v>
      </c>
      <c r="AI33" s="36">
        <f t="shared" si="13"/>
        <v>4.4073316571785891E-2</v>
      </c>
    </row>
    <row r="34" spans="2:35" x14ac:dyDescent="0.25">
      <c r="B34" s="320"/>
      <c r="C34" s="322" t="s">
        <v>10</v>
      </c>
      <c r="D34" s="323"/>
      <c r="E34" s="8">
        <f t="shared" ref="E34" si="14">(E31-D31)/(E22-D22)</f>
        <v>1.3867662874285392E-2</v>
      </c>
      <c r="F34" s="8">
        <f t="shared" ref="F34" si="15">(F31-E31)/(F22-E22)</f>
        <v>1.6340293087796654E-2</v>
      </c>
      <c r="G34" s="8">
        <f t="shared" ref="G34" si="16">(G31-F31)/(G22-F22)</f>
        <v>1.6332130199741952E-2</v>
      </c>
      <c r="H34" s="8">
        <f t="shared" ref="H34" si="17">(H31-G31)/(H22-G22)</f>
        <v>1.8545656677952407E-2</v>
      </c>
      <c r="I34" s="8">
        <f t="shared" ref="I34" si="18">(I31-H31)/(I22-H22)</f>
        <v>2.8099849952257519E-2</v>
      </c>
      <c r="J34" s="8">
        <f>(J31-I31)/(J22-I22)</f>
        <v>1.5174553917765709E-2</v>
      </c>
      <c r="K34" s="8">
        <f t="shared" ref="K34" si="19">(K31-J31)/(K22-J22)</f>
        <v>2.6422569411163305E-2</v>
      </c>
      <c r="L34" s="8">
        <f t="shared" ref="L34" si="20">(L31-K31)/(L22-K22)</f>
        <v>2.5472334682861031E-2</v>
      </c>
      <c r="M34" s="8">
        <f t="shared" ref="M34" si="21">(M31-L31)/(M22-L22)</f>
        <v>2.4671360039872876E-2</v>
      </c>
      <c r="N34" s="8">
        <f t="shared" ref="N34" si="22">(N31-M31)/(N22-M22)</f>
        <v>3.6230523746949524E-2</v>
      </c>
      <c r="O34" s="8">
        <f t="shared" ref="O34" si="23">(O31-N31)/(O22-N22)</f>
        <v>2.1108408079382471E-2</v>
      </c>
      <c r="P34" s="8" t="e">
        <f t="shared" ref="P34" si="24">(P31-O31)/(P22-O22)</f>
        <v>#DIV/0!</v>
      </c>
      <c r="Q34" s="8" t="e">
        <f t="shared" ref="Q34" si="25">(Q31-P31)/(Q22-P22)</f>
        <v>#DIV/0!</v>
      </c>
      <c r="R34" s="8" t="e">
        <f t="shared" ref="R34" si="26">(R31-Q31)/(R22-Q22)</f>
        <v>#DIV/0!</v>
      </c>
      <c r="S34" s="8" t="e">
        <f t="shared" ref="S34" si="27">(S31-R31)/(S22-R22)</f>
        <v>#DIV/0!</v>
      </c>
      <c r="T34" s="8" t="e">
        <f t="shared" ref="T34" si="28">(T31-S31)/(T22-S22)</f>
        <v>#DIV/0!</v>
      </c>
      <c r="U34" s="8" t="e">
        <f t="shared" ref="U34" si="29">(U31-T31)/(U22-T22)</f>
        <v>#DIV/0!</v>
      </c>
      <c r="V34" s="8" t="e">
        <f t="shared" ref="V34" si="30">(V31-U31)/(V22-U22)</f>
        <v>#DIV/0!</v>
      </c>
      <c r="W34" s="8" t="e">
        <f t="shared" ref="W34" si="31">(W31-V31)/(W22-V22)</f>
        <v>#DIV/0!</v>
      </c>
      <c r="X34" s="8" t="e">
        <f t="shared" ref="X34" si="32">(X31-W31)/(X22-W22)</f>
        <v>#DIV/0!</v>
      </c>
      <c r="Y34" s="8" t="e">
        <f t="shared" ref="Y34" si="33">(Y31-X31)/(Y22-X22)</f>
        <v>#DIV/0!</v>
      </c>
      <c r="Z34" s="8" t="e">
        <f t="shared" ref="Z34" si="34">(Z31-Y31)/(Z22-Y22)</f>
        <v>#DIV/0!</v>
      </c>
      <c r="AA34" s="8" t="e">
        <f>(AA31-Z31)/(AA22-Z22)</f>
        <v>#DIV/0!</v>
      </c>
      <c r="AB34" s="8" t="e">
        <f t="shared" ref="AB34" si="35">(AB31-AA31)/(AB22-AA22)</f>
        <v>#DIV/0!</v>
      </c>
      <c r="AC34" s="8" t="e">
        <f t="shared" ref="AC34" si="36">(AC31-AB31)/(AC22-AB22)</f>
        <v>#DIV/0!</v>
      </c>
      <c r="AD34" s="8" t="e">
        <f t="shared" ref="AD34" si="37">(AD31-AC31)/(AD22-AC22)</f>
        <v>#DIV/0!</v>
      </c>
      <c r="AE34" s="8" t="e">
        <f t="shared" ref="AE34" si="38">(AE31-AD31)/(AE22-AD22)</f>
        <v>#DIV/0!</v>
      </c>
      <c r="AF34" s="8" t="e">
        <f t="shared" ref="AF34" si="39">(AF31-AE31)/(AF22-AE22)</f>
        <v>#DIV/0!</v>
      </c>
      <c r="AG34" s="8" t="e">
        <f t="shared" ref="AG34" si="40">(AG31-AF31)/(AG22-AF22)</f>
        <v>#DIV/0!</v>
      </c>
      <c r="AH34" s="37" t="e">
        <f t="shared" ref="AH34" si="41">(AH31-AG31)/(AH22-AG22)</f>
        <v>#DIV/0!</v>
      </c>
      <c r="AI34" s="37" t="e">
        <f t="shared" ref="AI34" si="42">(AI31-AH31)/(AI22-AH22)</f>
        <v>#DIV/0!</v>
      </c>
    </row>
    <row r="35" spans="2:35" x14ac:dyDescent="0.25">
      <c r="B35" s="320"/>
      <c r="C35" s="6" t="s">
        <v>11</v>
      </c>
      <c r="D35" s="4"/>
      <c r="E35" s="7">
        <f>(E30-$D$30)/(E22-$D$22)</f>
        <v>6.4045961396954773E-2</v>
      </c>
      <c r="F35" s="7">
        <f t="shared" ref="F35:S35" si="43">(F30-$D$30)/(F22-$D$22)</f>
        <v>6.1379914775302975E-2</v>
      </c>
      <c r="G35" s="7">
        <f t="shared" si="43"/>
        <v>6.0883624918568052E-2</v>
      </c>
      <c r="H35" s="7">
        <f t="shared" si="43"/>
        <v>6.1190521481561996E-2</v>
      </c>
      <c r="I35" s="7">
        <f t="shared" si="43"/>
        <v>6.1494448221164739E-2</v>
      </c>
      <c r="J35" s="7">
        <f t="shared" si="43"/>
        <v>6.1726029365972837E-2</v>
      </c>
      <c r="K35" s="7">
        <f t="shared" si="43"/>
        <v>6.3350885670960325E-2</v>
      </c>
      <c r="L35" s="7">
        <f t="shared" si="43"/>
        <v>6.3637442339923772E-2</v>
      </c>
      <c r="M35" s="7">
        <f t="shared" si="43"/>
        <v>6.4525856070195439E-2</v>
      </c>
      <c r="N35" s="7">
        <f t="shared" si="43"/>
        <v>6.5699146378453338E-2</v>
      </c>
      <c r="O35" s="7" t="e">
        <f t="shared" si="43"/>
        <v>#DIV/0!</v>
      </c>
      <c r="P35" s="7" t="e">
        <f t="shared" si="43"/>
        <v>#DIV/0!</v>
      </c>
      <c r="Q35" s="7" t="e">
        <f t="shared" si="43"/>
        <v>#DIV/0!</v>
      </c>
      <c r="R35" s="7" t="e">
        <f t="shared" si="43"/>
        <v>#DIV/0!</v>
      </c>
      <c r="S35" s="7" t="e">
        <f t="shared" si="43"/>
        <v>#DIV/0!</v>
      </c>
      <c r="T35" s="7" t="e">
        <f>(T30-D30)/(T22-D22)</f>
        <v>#DIV/0!</v>
      </c>
      <c r="U35" s="7" t="e">
        <f>(U30-D30)/(U22-D22)</f>
        <v>#DIV/0!</v>
      </c>
      <c r="V35" s="7" t="e">
        <f>(V30-D30)/(V22-D22)</f>
        <v>#DIV/0!</v>
      </c>
      <c r="W35" s="7" t="e">
        <f>(W30-D30)/(W22-D22)</f>
        <v>#DIV/0!</v>
      </c>
      <c r="X35" s="7" t="e">
        <f>(X30-D30)/(X22-D22)</f>
        <v>#DIV/0!</v>
      </c>
      <c r="Y35" s="7" t="e">
        <f>(Y30-D30)/(Y22-D22)</f>
        <v>#DIV/0!</v>
      </c>
      <c r="Z35" s="7" t="e">
        <f>(Z30-D30)/(Z22-D22)</f>
        <v>#DIV/0!</v>
      </c>
      <c r="AA35" s="7" t="e">
        <f>(AA30-D30)/(AA22-D22)</f>
        <v>#DIV/0!</v>
      </c>
      <c r="AB35" s="7" t="e">
        <f>(AB30-D30)/(AB22-D22)</f>
        <v>#DIV/0!</v>
      </c>
      <c r="AC35" s="7" t="e">
        <f>(AC30-D30)/(AC22-D22)</f>
        <v>#DIV/0!</v>
      </c>
      <c r="AD35" s="7" t="e">
        <f>(AD30-D30)/(AD22-D22)</f>
        <v>#DIV/0!</v>
      </c>
      <c r="AE35" s="7" t="e">
        <f>(AE30-D30)/(AE22-D22)</f>
        <v>#DIV/0!</v>
      </c>
      <c r="AF35" s="7">
        <f>(AF30-E30)/(AF22-E22)</f>
        <v>6.4045961396954773E-2</v>
      </c>
      <c r="AG35" s="7">
        <f>(AG30-F30)/(AG22-F22)</f>
        <v>6.1379914775302975E-2</v>
      </c>
      <c r="AH35" s="36">
        <f>(AH30-G30)/(AH22-G22)</f>
        <v>6.0883624918568052E-2</v>
      </c>
      <c r="AI35" s="36">
        <f>(AI30-H30)/(AI22-H22)</f>
        <v>6.1190521481561996E-2</v>
      </c>
    </row>
    <row r="36" spans="2:35" x14ac:dyDescent="0.25">
      <c r="B36" s="320"/>
      <c r="C36" s="322" t="s">
        <v>99</v>
      </c>
      <c r="D36" s="323"/>
      <c r="E36" s="8">
        <f t="shared" ref="E36" si="44">(E30-D30)/(E22-D22)</f>
        <v>6.4045961396954773E-2</v>
      </c>
      <c r="F36" s="8">
        <f>(F30-E30)/(F22-E22)</f>
        <v>5.8325768382829733E-2</v>
      </c>
      <c r="G36" s="8">
        <f t="shared" ref="G36" si="45">(G30-F30)/(G22-F22)</f>
        <v>6.0347221088046507E-2</v>
      </c>
      <c r="H36" s="8">
        <f t="shared" ref="H36" si="46">(H30-G30)/(H22-G22)</f>
        <v>6.316640557885693E-2</v>
      </c>
      <c r="I36" s="8">
        <f t="shared" ref="I36" si="47">(I30-H30)/(I22-H22)</f>
        <v>6.302005183467467E-2</v>
      </c>
      <c r="J36" s="8">
        <f t="shared" ref="J36" si="48">(J30-I30)/(J22-I22)</f>
        <v>6.2994569433669503E-2</v>
      </c>
      <c r="K36" s="8">
        <f t="shared" ref="K36" si="49">(K30-J30)/(K22-J22)</f>
        <v>7.4187673727595146E-2</v>
      </c>
      <c r="L36" s="8">
        <f t="shared" ref="L36" si="50">(L30-K30)/(L22-K22)</f>
        <v>6.5958164642375208E-2</v>
      </c>
      <c r="M36" s="8">
        <f t="shared" ref="M36" si="51">(M30-L30)/(M22-L22)</f>
        <v>7.198928415675028E-2</v>
      </c>
      <c r="N36" s="8">
        <f t="shared" ref="N36" si="52">(N30-M30)/(N22-M22)</f>
        <v>8.231650084475324E-2</v>
      </c>
      <c r="O36" s="8">
        <f>(O30-N30)/(O22-N22)</f>
        <v>6.5699146378453338E-2</v>
      </c>
      <c r="P36" s="8" t="e">
        <f>(P30-O30)/(P22-O22)</f>
        <v>#DIV/0!</v>
      </c>
      <c r="Q36" s="8" t="e">
        <f t="shared" ref="Q36" si="53">(Q30-P30)/(Q22-P22)</f>
        <v>#DIV/0!</v>
      </c>
      <c r="R36" s="8" t="e">
        <f t="shared" ref="R36" si="54">(R30-Q30)/(R22-Q22)</f>
        <v>#DIV/0!</v>
      </c>
      <c r="S36" s="8" t="e">
        <f t="shared" ref="S36" si="55">(S30-R30)/(S22-R22)</f>
        <v>#DIV/0!</v>
      </c>
      <c r="T36" s="8" t="e">
        <f t="shared" ref="T36" si="56">(T30-S30)/(T22-S22)</f>
        <v>#DIV/0!</v>
      </c>
      <c r="U36" s="8" t="e">
        <f t="shared" ref="U36" si="57">(U30-T30)/(U22-T22)</f>
        <v>#DIV/0!</v>
      </c>
      <c r="V36" s="8" t="e">
        <f t="shared" ref="V36" si="58">(V30-U30)/(V22-U22)</f>
        <v>#DIV/0!</v>
      </c>
      <c r="W36" s="8" t="e">
        <f t="shared" ref="W36" si="59">(W30-V30)/(W22-V22)</f>
        <v>#DIV/0!</v>
      </c>
      <c r="X36" s="8" t="e">
        <f t="shared" ref="X36" si="60">(X30-W30)/(X22-W22)</f>
        <v>#DIV/0!</v>
      </c>
      <c r="Y36" s="8" t="e">
        <f t="shared" ref="Y36" si="61">(Y30-X30)/(Y22-X22)</f>
        <v>#DIV/0!</v>
      </c>
      <c r="Z36" s="8" t="e">
        <f t="shared" ref="Z36" si="62">(Z30-Y30)/(Z22-Y22)</f>
        <v>#DIV/0!</v>
      </c>
      <c r="AA36" s="8" t="e">
        <f>(AA30-Z30)/(AA22-Z22)</f>
        <v>#DIV/0!</v>
      </c>
      <c r="AB36" s="8" t="e">
        <f t="shared" ref="AB36" si="63">(AB30-AA30)/(AB22-AA22)</f>
        <v>#DIV/0!</v>
      </c>
      <c r="AC36" s="8" t="e">
        <f t="shared" ref="AC36" si="64">(AC30-AB30)/(AC22-AB22)</f>
        <v>#DIV/0!</v>
      </c>
      <c r="AD36" s="8" t="e">
        <f t="shared" ref="AD36" si="65">(AD30-AC30)/(AD22-AC22)</f>
        <v>#DIV/0!</v>
      </c>
      <c r="AE36" s="8" t="e">
        <f t="shared" ref="AE36" si="66">(AE30-AD30)/(AE22-AD22)</f>
        <v>#DIV/0!</v>
      </c>
      <c r="AF36" s="8" t="e">
        <f t="shared" ref="AF36" si="67">(AF30-AE30)/(AF22-AE22)</f>
        <v>#DIV/0!</v>
      </c>
      <c r="AG36" s="8" t="e">
        <f t="shared" ref="AG36" si="68">(AG30-AF30)/(AG22-AF22)</f>
        <v>#DIV/0!</v>
      </c>
      <c r="AH36" s="37" t="e">
        <f t="shared" ref="AH36" si="69">(AH30-AG30)/(AH22-AG22)</f>
        <v>#DIV/0!</v>
      </c>
      <c r="AI36" s="37" t="e">
        <f t="shared" ref="AI36" si="70">(AI30-AH30)/(AI22-AH22)</f>
        <v>#DIV/0!</v>
      </c>
    </row>
    <row r="37" spans="2:35" x14ac:dyDescent="0.25">
      <c r="B37" s="321"/>
      <c r="C37" s="6" t="s">
        <v>13</v>
      </c>
      <c r="D37" s="4"/>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38"/>
      <c r="AI37" s="4"/>
    </row>
  </sheetData>
  <mergeCells count="6">
    <mergeCell ref="B2:B18"/>
    <mergeCell ref="C15:D15"/>
    <mergeCell ref="C17:D17"/>
    <mergeCell ref="B21:B37"/>
    <mergeCell ref="C34:D34"/>
    <mergeCell ref="C36:D36"/>
  </mergeCells>
  <phoneticPr fontId="46" type="noConversion"/>
  <conditionalFormatting sqref="E16:AI16">
    <cfRule type="cellIs" dxfId="95" priority="12" operator="greaterThan">
      <formula>0.2</formula>
    </cfRule>
  </conditionalFormatting>
  <conditionalFormatting sqref="E14:AI14">
    <cfRule type="cellIs" dxfId="94" priority="9" operator="lessThan">
      <formula>0.15</formula>
    </cfRule>
    <cfRule type="cellIs" dxfId="93" priority="11" operator="greaterThan">
      <formula>0.15</formula>
    </cfRule>
  </conditionalFormatting>
  <conditionalFormatting sqref="E16:AI16">
    <cfRule type="cellIs" dxfId="92" priority="10" operator="lessThan">
      <formula>0.2</formula>
    </cfRule>
  </conditionalFormatting>
  <conditionalFormatting sqref="E35:AI35">
    <cfRule type="cellIs" dxfId="91" priority="4" operator="greaterThan">
      <formula>0.2</formula>
    </cfRule>
  </conditionalFormatting>
  <conditionalFormatting sqref="E33:AI33">
    <cfRule type="cellIs" dxfId="90" priority="1" operator="lessThan">
      <formula>0.15</formula>
    </cfRule>
    <cfRule type="cellIs" dxfId="89" priority="3" operator="greaterThan">
      <formula>0.15</formula>
    </cfRule>
  </conditionalFormatting>
  <conditionalFormatting sqref="E35:AI35">
    <cfRule type="cellIs" dxfId="88" priority="2" operator="lessThan">
      <formula>0.2</formula>
    </cfRule>
  </conditionalFormatting>
  <pageMargins left="0.7" right="0.7" top="0.75" bottom="0.75" header="0.3" footer="0.3"/>
  <pageSetup paperSize="9" orientation="portrait" r:id="rId1"/>
  <ignoredErrors>
    <ignoredError sqref="F15" evalError="1"/>
  </ignoredError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2"/>
  <sheetViews>
    <sheetView zoomScaleNormal="100" workbookViewId="0">
      <pane xSplit="4" ySplit="2" topLeftCell="M3" activePane="bottomRight" state="frozen"/>
      <selection pane="topRight" activeCell="E1" sqref="E1"/>
      <selection pane="bottomLeft" activeCell="A3" sqref="A3"/>
      <selection pane="bottomRight" activeCell="AB11" sqref="AB11"/>
    </sheetView>
  </sheetViews>
  <sheetFormatPr defaultRowHeight="15" x14ac:dyDescent="0.25"/>
  <cols>
    <col min="1" max="1" width="3.7109375" customWidth="1"/>
    <col min="4" max="4" width="12" customWidth="1"/>
    <col min="5" max="34" width="10.7109375" customWidth="1"/>
    <col min="35" max="35" width="12.7109375" customWidth="1"/>
    <col min="36" max="37" width="8.7109375" hidden="1" customWidth="1"/>
    <col min="38" max="38" width="10" hidden="1" customWidth="1"/>
  </cols>
  <sheetData>
    <row r="1" spans="2:38" ht="26.25" customHeight="1" x14ac:dyDescent="0.25">
      <c r="Q1" s="131"/>
      <c r="R1" s="135"/>
      <c r="S1" s="135"/>
      <c r="T1" s="136"/>
      <c r="U1" s="131"/>
      <c r="W1" s="136"/>
      <c r="X1" s="131"/>
      <c r="AE1" s="131"/>
    </row>
    <row r="2" spans="2:38" x14ac:dyDescent="0.25">
      <c r="B2" s="319" t="s">
        <v>174</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c r="AK2" s="151"/>
      <c r="AL2" s="151"/>
    </row>
    <row r="3" spans="2:38" x14ac:dyDescent="0.25">
      <c r="B3" s="320"/>
      <c r="C3" s="3" t="s">
        <v>0</v>
      </c>
      <c r="D3" s="16">
        <f t="shared" ref="D3:I3" si="0">D4+D5+D6</f>
        <v>7389.3169999999991</v>
      </c>
      <c r="E3" s="16">
        <f t="shared" si="0"/>
        <v>7403.8449999999993</v>
      </c>
      <c r="F3" s="16">
        <f t="shared" si="0"/>
        <v>7408.2800000000007</v>
      </c>
      <c r="G3" s="16">
        <f t="shared" si="0"/>
        <v>7427.7539999999999</v>
      </c>
      <c r="H3" s="16">
        <f t="shared" si="0"/>
        <v>7444.1930000000002</v>
      </c>
      <c r="I3" s="16">
        <f t="shared" si="0"/>
        <v>7456.1110000000008</v>
      </c>
      <c r="J3" s="16">
        <f t="shared" ref="J3:AI3" si="1">J4+J5+J6</f>
        <v>7480.5879999999997</v>
      </c>
      <c r="K3" s="16">
        <f t="shared" si="1"/>
        <v>7500.152</v>
      </c>
      <c r="L3" s="16">
        <f t="shared" si="1"/>
        <v>7516.6639999999998</v>
      </c>
      <c r="M3" s="16">
        <f t="shared" si="1"/>
        <v>7534.7030000000004</v>
      </c>
      <c r="N3" s="16">
        <f t="shared" si="1"/>
        <v>7553.5889999999999</v>
      </c>
      <c r="O3" s="16">
        <f t="shared" si="1"/>
        <v>7562.3519999999999</v>
      </c>
      <c r="P3" s="16">
        <f t="shared" si="1"/>
        <v>7581.1570000000002</v>
      </c>
      <c r="Q3" s="16">
        <f t="shared" si="1"/>
        <v>7592.7629999999999</v>
      </c>
      <c r="R3" s="16">
        <f t="shared" si="1"/>
        <v>7619.7309999999998</v>
      </c>
      <c r="S3" s="16">
        <f t="shared" si="1"/>
        <v>7644.6729999999998</v>
      </c>
      <c r="T3" s="16">
        <f t="shared" si="1"/>
        <v>7660.5190000000002</v>
      </c>
      <c r="U3" s="16">
        <f t="shared" si="1"/>
        <v>7680.5940000000001</v>
      </c>
      <c r="V3" s="16">
        <f t="shared" si="1"/>
        <v>7697.067</v>
      </c>
      <c r="W3" s="16">
        <f t="shared" si="1"/>
        <v>7723.4809999999998</v>
      </c>
      <c r="X3" s="16">
        <f t="shared" si="1"/>
        <v>7742.1750000000002</v>
      </c>
      <c r="Y3" s="16">
        <f t="shared" si="1"/>
        <v>7763.9560000000001</v>
      </c>
      <c r="Z3" s="16">
        <f t="shared" si="1"/>
        <v>7787.2939999999999</v>
      </c>
      <c r="AA3" s="16">
        <f t="shared" si="1"/>
        <v>7805.9210000000003</v>
      </c>
      <c r="AB3" s="16">
        <f t="shared" si="1"/>
        <v>0</v>
      </c>
      <c r="AC3" s="16">
        <f t="shared" si="1"/>
        <v>0</v>
      </c>
      <c r="AD3" s="16">
        <f t="shared" si="1"/>
        <v>0</v>
      </c>
      <c r="AE3" s="16">
        <f t="shared" si="1"/>
        <v>0</v>
      </c>
      <c r="AF3" s="16">
        <f t="shared" si="1"/>
        <v>0</v>
      </c>
      <c r="AG3" s="16">
        <f t="shared" si="1"/>
        <v>0</v>
      </c>
      <c r="AH3" s="16">
        <f t="shared" si="1"/>
        <v>0</v>
      </c>
      <c r="AI3" s="16">
        <f t="shared" si="1"/>
        <v>0</v>
      </c>
      <c r="AJ3" s="16">
        <f>MAX(E3:AI3)</f>
        <v>7805.9210000000003</v>
      </c>
      <c r="AK3" s="16">
        <f>D3</f>
        <v>7389.3169999999991</v>
      </c>
      <c r="AL3" s="16">
        <f>AJ3-AK3</f>
        <v>416.60400000000118</v>
      </c>
    </row>
    <row r="4" spans="2:38" x14ac:dyDescent="0.25">
      <c r="B4" s="320"/>
      <c r="C4" s="3" t="s">
        <v>1</v>
      </c>
      <c r="D4" s="148">
        <v>3420.0659999999998</v>
      </c>
      <c r="E4" s="4">
        <v>3426.2069999999999</v>
      </c>
      <c r="F4" s="4">
        <v>3427.2629999999999</v>
      </c>
      <c r="G4" s="4">
        <v>7427.7539999999999</v>
      </c>
      <c r="H4" s="4">
        <v>7444.1930000000002</v>
      </c>
      <c r="I4" s="4">
        <v>3447.1660000000002</v>
      </c>
      <c r="J4" s="4">
        <v>3459.759</v>
      </c>
      <c r="K4" s="4">
        <v>7500.152</v>
      </c>
      <c r="L4" s="4">
        <v>3475.6550000000002</v>
      </c>
      <c r="M4" s="4">
        <v>7534.7030000000004</v>
      </c>
      <c r="N4" s="4">
        <v>3492.424</v>
      </c>
      <c r="O4" s="4">
        <v>3496.6239999999998</v>
      </c>
      <c r="P4" s="4">
        <v>3504.799</v>
      </c>
      <c r="Q4" s="4">
        <v>3508.14</v>
      </c>
      <c r="R4" s="4">
        <v>3520.0830000000001</v>
      </c>
      <c r="S4" s="4">
        <v>3533.462</v>
      </c>
      <c r="T4" s="4">
        <v>3538.3670000000002</v>
      </c>
      <c r="U4" s="4">
        <v>7680.5940000000001</v>
      </c>
      <c r="V4" s="4">
        <v>7697.067</v>
      </c>
      <c r="W4" s="4">
        <v>3565.17</v>
      </c>
      <c r="X4" s="4">
        <v>7742.1750000000002</v>
      </c>
      <c r="Y4" s="4">
        <v>3580.5909999999999</v>
      </c>
      <c r="Z4" s="4">
        <v>7787.2939999999999</v>
      </c>
      <c r="AA4" s="4">
        <v>7805.9210000000003</v>
      </c>
      <c r="AB4" s="4"/>
      <c r="AC4" s="4"/>
      <c r="AD4" s="4"/>
      <c r="AE4" s="4"/>
      <c r="AF4" s="4"/>
      <c r="AG4" s="4"/>
      <c r="AH4" s="4"/>
      <c r="AI4" s="4"/>
      <c r="AJ4" s="19">
        <f>MAX(D4:AI4)</f>
        <v>7805.9210000000003</v>
      </c>
      <c r="AK4" s="19">
        <f t="shared" ref="AK4:AK11" si="2">D4</f>
        <v>3420.0659999999998</v>
      </c>
      <c r="AL4" s="19">
        <f t="shared" ref="AL4:AL10" si="3">AJ4-AK4</f>
        <v>4385.8550000000005</v>
      </c>
    </row>
    <row r="5" spans="2:38" x14ac:dyDescent="0.25">
      <c r="B5" s="320"/>
      <c r="C5" s="3" t="s">
        <v>2</v>
      </c>
      <c r="D5" s="148">
        <v>1898.5609999999999</v>
      </c>
      <c r="E5" s="4">
        <v>1903.309</v>
      </c>
      <c r="F5" s="4">
        <v>1903.309</v>
      </c>
      <c r="G5" s="4"/>
      <c r="H5" s="4"/>
      <c r="I5" s="4">
        <v>1918.433</v>
      </c>
      <c r="J5" s="4">
        <v>1923.55</v>
      </c>
      <c r="K5" s="4"/>
      <c r="L5" s="4">
        <v>1934.692</v>
      </c>
      <c r="M5" s="4"/>
      <c r="N5" s="4">
        <v>1944.0820000000001</v>
      </c>
      <c r="O5" s="4">
        <v>1946.3889999999999</v>
      </c>
      <c r="P5" s="4">
        <v>1951.893</v>
      </c>
      <c r="Q5" s="4">
        <v>1957.633</v>
      </c>
      <c r="R5" s="4">
        <v>1963.1179999999999</v>
      </c>
      <c r="S5" s="4">
        <v>1968.654</v>
      </c>
      <c r="T5" s="4">
        <v>1974.0319999999999</v>
      </c>
      <c r="U5" s="4"/>
      <c r="V5" s="4"/>
      <c r="W5" s="4">
        <v>1991.3620000000001</v>
      </c>
      <c r="X5" s="4"/>
      <c r="Y5" s="4">
        <v>2004.2159999999999</v>
      </c>
      <c r="Z5" s="4"/>
      <c r="AA5" s="4"/>
      <c r="AB5" s="4"/>
      <c r="AC5" s="4"/>
      <c r="AD5" s="4"/>
      <c r="AE5" s="4"/>
      <c r="AF5" s="4"/>
      <c r="AG5" s="4"/>
      <c r="AH5" s="4"/>
      <c r="AI5" s="4"/>
      <c r="AJ5" s="19">
        <f t="shared" ref="AJ5:AJ12" si="4">MAX(D5:AI5)</f>
        <v>2004.2159999999999</v>
      </c>
      <c r="AK5" s="19">
        <f t="shared" si="2"/>
        <v>1898.5609999999999</v>
      </c>
      <c r="AL5" s="19">
        <f t="shared" si="3"/>
        <v>105.65499999999997</v>
      </c>
    </row>
    <row r="6" spans="2:38" x14ac:dyDescent="0.25">
      <c r="B6" s="320"/>
      <c r="C6" s="3" t="s">
        <v>3</v>
      </c>
      <c r="D6" s="148">
        <v>2070.69</v>
      </c>
      <c r="E6" s="4">
        <v>2074.3290000000002</v>
      </c>
      <c r="F6" s="4">
        <v>2077.7080000000001</v>
      </c>
      <c r="G6" s="4"/>
      <c r="H6" s="4"/>
      <c r="I6" s="4">
        <v>2090.5120000000002</v>
      </c>
      <c r="J6" s="4">
        <v>2097.279</v>
      </c>
      <c r="K6" s="4"/>
      <c r="L6" s="4">
        <v>2106.317</v>
      </c>
      <c r="M6" s="4"/>
      <c r="N6" s="4">
        <v>2117.0830000000001</v>
      </c>
      <c r="O6" s="4">
        <v>2119.3389999999999</v>
      </c>
      <c r="P6" s="4">
        <v>2124.4650000000001</v>
      </c>
      <c r="Q6" s="4">
        <v>2126.9899999999998</v>
      </c>
      <c r="R6" s="4">
        <v>2136.5300000000002</v>
      </c>
      <c r="S6" s="4">
        <v>2142.5569999999998</v>
      </c>
      <c r="T6" s="4">
        <v>2148.12</v>
      </c>
      <c r="U6" s="4"/>
      <c r="V6" s="4"/>
      <c r="W6" s="4">
        <v>2166.9490000000001</v>
      </c>
      <c r="X6" s="4"/>
      <c r="Y6" s="4">
        <v>2179.1489999999999</v>
      </c>
      <c r="Z6" s="4"/>
      <c r="AA6" s="4"/>
      <c r="AB6" s="4"/>
      <c r="AC6" s="4"/>
      <c r="AD6" s="4"/>
      <c r="AE6" s="4"/>
      <c r="AF6" s="4"/>
      <c r="AG6" s="4"/>
      <c r="AH6" s="4"/>
      <c r="AI6" s="4"/>
      <c r="AJ6" s="19">
        <f t="shared" si="4"/>
        <v>2179.1489999999999</v>
      </c>
      <c r="AK6" s="19">
        <f t="shared" si="2"/>
        <v>2070.69</v>
      </c>
      <c r="AL6" s="19">
        <f t="shared" si="3"/>
        <v>108.45899999999983</v>
      </c>
    </row>
    <row r="7" spans="2:38"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4"/>
        <v>0</v>
      </c>
      <c r="AK7" s="19">
        <f t="shared" si="2"/>
        <v>0</v>
      </c>
      <c r="AL7" s="19">
        <f t="shared" si="3"/>
        <v>0</v>
      </c>
    </row>
    <row r="8" spans="2:38"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4"/>
        <v>0</v>
      </c>
      <c r="AK8" s="19">
        <f t="shared" si="2"/>
        <v>0</v>
      </c>
      <c r="AL8" s="19">
        <f t="shared" si="3"/>
        <v>0</v>
      </c>
    </row>
    <row r="9" spans="2:38"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4"/>
        <v>0</v>
      </c>
      <c r="AK9" s="19">
        <f t="shared" si="2"/>
        <v>0</v>
      </c>
      <c r="AL9" s="19">
        <f t="shared" si="3"/>
        <v>0</v>
      </c>
    </row>
    <row r="10" spans="2:38"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4"/>
        <v>0</v>
      </c>
      <c r="AK10" s="19">
        <f t="shared" si="2"/>
        <v>0</v>
      </c>
      <c r="AL10" s="19">
        <f t="shared" si="3"/>
        <v>0</v>
      </c>
    </row>
    <row r="11" spans="2:38" x14ac:dyDescent="0.25">
      <c r="B11" s="320"/>
      <c r="C11" s="3" t="s">
        <v>7</v>
      </c>
      <c r="D11" s="148">
        <v>1446.5730000000001</v>
      </c>
      <c r="E11" s="4">
        <v>1447.2919999999999</v>
      </c>
      <c r="F11" s="4">
        <v>1447.5350000000001</v>
      </c>
      <c r="G11" s="4">
        <v>1448.3910000000001</v>
      </c>
      <c r="H11" s="4">
        <v>1449.1659999999999</v>
      </c>
      <c r="I11" s="4">
        <v>1449.7470000000001</v>
      </c>
      <c r="J11" s="4">
        <v>1450.9690000000001</v>
      </c>
      <c r="K11" s="4">
        <v>1451.904</v>
      </c>
      <c r="L11" s="4">
        <v>1452.71</v>
      </c>
      <c r="M11" s="4">
        <v>1453.6949999999999</v>
      </c>
      <c r="N11" s="4">
        <v>1454.58</v>
      </c>
      <c r="O11" s="4">
        <v>1454.9459999999999</v>
      </c>
      <c r="P11" s="4">
        <v>1455.835</v>
      </c>
      <c r="Q11" s="4">
        <v>1456.4580000000001</v>
      </c>
      <c r="R11" s="4">
        <v>1457.905</v>
      </c>
      <c r="S11" s="4">
        <v>1459.1389999999999</v>
      </c>
      <c r="T11" s="4">
        <v>1460.01</v>
      </c>
      <c r="U11" s="4">
        <v>1460.9960000000001</v>
      </c>
      <c r="V11" s="4">
        <v>1461.7860000000001</v>
      </c>
      <c r="W11" s="4">
        <v>1463.1569999999999</v>
      </c>
      <c r="X11" s="4">
        <v>1464.078</v>
      </c>
      <c r="Y11" s="4">
        <v>1465.2280000000001</v>
      </c>
      <c r="Z11" s="4">
        <v>1466.414</v>
      </c>
      <c r="AA11" s="4">
        <v>1467.261</v>
      </c>
      <c r="AB11" s="4"/>
      <c r="AC11" s="4"/>
      <c r="AD11" s="4"/>
      <c r="AE11" s="4"/>
      <c r="AF11" s="4"/>
      <c r="AG11" s="4"/>
      <c r="AH11" s="4"/>
      <c r="AI11" s="4"/>
      <c r="AJ11" s="19">
        <f t="shared" si="4"/>
        <v>1467.261</v>
      </c>
      <c r="AK11" s="19">
        <f t="shared" si="2"/>
        <v>1446.5730000000001</v>
      </c>
      <c r="AL11" s="19">
        <f>AJ11-AK11</f>
        <v>20.687999999999874</v>
      </c>
    </row>
    <row r="12" spans="2:38" x14ac:dyDescent="0.25">
      <c r="B12" s="320"/>
      <c r="C12" s="3" t="s">
        <v>8</v>
      </c>
      <c r="D12" s="148">
        <v>1389.2190000000001</v>
      </c>
      <c r="E12" s="4">
        <v>1389.4390000000001</v>
      </c>
      <c r="F12" s="4">
        <v>1389.511</v>
      </c>
      <c r="G12" s="4">
        <v>1389.836</v>
      </c>
      <c r="H12" s="4">
        <v>1390.087</v>
      </c>
      <c r="I12" s="4">
        <v>1390.248</v>
      </c>
      <c r="J12" s="4">
        <v>1390.645</v>
      </c>
      <c r="K12" s="4">
        <v>1390.992</v>
      </c>
      <c r="L12" s="4">
        <v>1391.288</v>
      </c>
      <c r="M12" s="4">
        <v>1391.644</v>
      </c>
      <c r="N12" s="4">
        <v>1391.9690000000001</v>
      </c>
      <c r="O12" s="4">
        <v>1392.0889999999999</v>
      </c>
      <c r="P12" s="4">
        <v>1392.4</v>
      </c>
      <c r="Q12" s="4">
        <v>1392.569</v>
      </c>
      <c r="R12" s="4">
        <v>1393.018</v>
      </c>
      <c r="S12" s="4">
        <v>1393.3889999999999</v>
      </c>
      <c r="T12" s="4">
        <v>1393.6410000000001</v>
      </c>
      <c r="U12" s="4">
        <v>1393.857</v>
      </c>
      <c r="V12" s="4">
        <v>1394.079</v>
      </c>
      <c r="W12" s="4">
        <v>1394.509</v>
      </c>
      <c r="X12" s="4">
        <v>1394.8150000000001</v>
      </c>
      <c r="Y12" s="4">
        <v>1395.154</v>
      </c>
      <c r="Z12" s="4">
        <v>1395.421</v>
      </c>
      <c r="AA12" s="4">
        <v>1395.69</v>
      </c>
      <c r="AB12" s="4"/>
      <c r="AC12" s="4"/>
      <c r="AD12" s="4"/>
      <c r="AE12" s="4"/>
      <c r="AF12" s="4"/>
      <c r="AG12" s="4"/>
      <c r="AH12" s="4"/>
      <c r="AI12" s="4"/>
      <c r="AJ12" s="19">
        <f t="shared" si="4"/>
        <v>1395.69</v>
      </c>
      <c r="AK12" s="19">
        <f>D12</f>
        <v>1389.2190000000001</v>
      </c>
      <c r="AL12" s="19">
        <f>AJ12-AK12</f>
        <v>6.4710000000000036</v>
      </c>
    </row>
    <row r="13" spans="2:38" x14ac:dyDescent="0.25">
      <c r="B13" s="320"/>
      <c r="C13" s="1"/>
      <c r="D13" s="4"/>
      <c r="E13" s="4"/>
      <c r="F13" s="4"/>
      <c r="G13" s="145"/>
      <c r="H13" s="4"/>
      <c r="I13" s="4"/>
      <c r="J13" s="4"/>
      <c r="K13" s="4"/>
      <c r="L13" s="4"/>
      <c r="M13" s="4"/>
      <c r="N13" s="4"/>
      <c r="O13" s="145"/>
      <c r="P13" s="145"/>
      <c r="Q13" s="4"/>
      <c r="R13" s="4"/>
      <c r="S13" s="4"/>
      <c r="T13" s="145"/>
      <c r="U13" s="145"/>
      <c r="V13" s="4"/>
      <c r="W13" s="4"/>
      <c r="X13" s="4"/>
      <c r="Y13" s="4"/>
      <c r="Z13" s="4"/>
      <c r="AA13" s="4"/>
      <c r="AB13" s="4"/>
      <c r="AC13" s="4"/>
      <c r="AD13" s="4"/>
      <c r="AE13" s="4"/>
      <c r="AF13" s="4"/>
      <c r="AG13" s="4"/>
      <c r="AH13" s="4"/>
      <c r="AI13" s="4"/>
    </row>
    <row r="14" spans="2:38" x14ac:dyDescent="0.25">
      <c r="B14" s="320"/>
      <c r="C14" s="6" t="s">
        <v>9</v>
      </c>
      <c r="D14" s="4"/>
      <c r="E14" s="7">
        <f t="shared" ref="E14:AH14" si="5">(E12-$D$12)/(E3-$D$3)</f>
        <v>1.5143171806169021E-2</v>
      </c>
      <c r="F14" s="7">
        <f t="shared" si="5"/>
        <v>1.5398407424979822E-2</v>
      </c>
      <c r="G14" s="7">
        <f t="shared" si="5"/>
        <v>1.6052241329967187E-2</v>
      </c>
      <c r="H14" s="7">
        <f t="shared" si="5"/>
        <v>1.5817479408118677E-2</v>
      </c>
      <c r="I14" s="7">
        <f t="shared" si="5"/>
        <v>1.5405575351078995E-2</v>
      </c>
      <c r="J14" s="7">
        <f t="shared" si="5"/>
        <v>1.5623801645647806E-2</v>
      </c>
      <c r="K14" s="7">
        <f t="shared" si="5"/>
        <v>1.5996751928541487E-2</v>
      </c>
      <c r="L14" s="7">
        <f t="shared" si="5"/>
        <v>1.6246947317172366E-2</v>
      </c>
      <c r="M14" s="7">
        <f t="shared" si="5"/>
        <v>1.6679735325271568E-2</v>
      </c>
      <c r="N14" s="7">
        <f t="shared" si="5"/>
        <v>1.6740527904938067E-2</v>
      </c>
      <c r="O14" s="7">
        <f t="shared" si="5"/>
        <v>1.6586239778078875E-2</v>
      </c>
      <c r="P14" s="7">
        <f t="shared" si="5"/>
        <v>1.6581526271893361E-2</v>
      </c>
      <c r="Q14" s="7">
        <f t="shared" si="5"/>
        <v>1.6466285894045082E-2</v>
      </c>
      <c r="R14" s="7">
        <f t="shared" si="5"/>
        <v>1.6487713420191338E-2</v>
      </c>
      <c r="S14" s="7">
        <f t="shared" si="5"/>
        <v>1.6330143016024038E-2</v>
      </c>
      <c r="T14" s="7">
        <f t="shared" si="5"/>
        <v>1.6305189489753052E-2</v>
      </c>
      <c r="U14" s="7">
        <f t="shared" si="5"/>
        <v>1.5922987396876184E-2</v>
      </c>
      <c r="V14" s="7">
        <f t="shared" si="5"/>
        <v>1.5792038992688499E-2</v>
      </c>
      <c r="W14" s="7">
        <f t="shared" si="5"/>
        <v>1.5830550268730183E-2</v>
      </c>
      <c r="X14" s="7">
        <f t="shared" si="5"/>
        <v>1.5859070787682259E-2</v>
      </c>
      <c r="Y14" s="7">
        <f t="shared" si="5"/>
        <v>1.584191715224504E-2</v>
      </c>
      <c r="Z14" s="7">
        <f t="shared" si="5"/>
        <v>1.558381514509629E-2</v>
      </c>
      <c r="AA14" s="7">
        <f t="shared" si="5"/>
        <v>1.5532736123512941E-2</v>
      </c>
      <c r="AB14" s="7">
        <f t="shared" si="5"/>
        <v>0.18800370859715454</v>
      </c>
      <c r="AC14" s="7">
        <f t="shared" si="5"/>
        <v>0.18800370859715454</v>
      </c>
      <c r="AD14" s="7">
        <f t="shared" si="5"/>
        <v>0.18800370859715454</v>
      </c>
      <c r="AE14" s="7">
        <f t="shared" si="5"/>
        <v>0.18800370859715454</v>
      </c>
      <c r="AF14" s="7">
        <f t="shared" si="5"/>
        <v>0.18800370859715454</v>
      </c>
      <c r="AG14" s="7">
        <f t="shared" si="5"/>
        <v>0.18800370859715454</v>
      </c>
      <c r="AH14" s="7">
        <f t="shared" si="5"/>
        <v>0.18800370859715454</v>
      </c>
      <c r="AI14" s="7">
        <f>(AI12-$D$12)/(AI3-$D$3)</f>
        <v>0.18800370859715454</v>
      </c>
      <c r="AL14" s="20">
        <f>AL12/AL3</f>
        <v>1.5532736123512941E-2</v>
      </c>
    </row>
    <row r="15" spans="2:38" x14ac:dyDescent="0.25">
      <c r="B15" s="320"/>
      <c r="C15" s="322" t="s">
        <v>10</v>
      </c>
      <c r="D15" s="323"/>
      <c r="E15" s="8">
        <f t="shared" ref="E15:J15" si="6">(E12-D12)/(E3-D3)</f>
        <v>1.5143171806169021E-2</v>
      </c>
      <c r="F15" s="8">
        <f t="shared" si="6"/>
        <v>1.6234498308876612E-2</v>
      </c>
      <c r="G15" s="8">
        <f t="shared" si="6"/>
        <v>1.6688918558080412E-2</v>
      </c>
      <c r="H15" s="8">
        <f t="shared" si="6"/>
        <v>1.5268568647726242E-2</v>
      </c>
      <c r="I15" s="8">
        <f t="shared" si="6"/>
        <v>1.3508978016449945E-2</v>
      </c>
      <c r="J15" s="8">
        <f t="shared" si="6"/>
        <v>1.6219307921720452E-2</v>
      </c>
      <c r="K15" s="8">
        <f t="shared" ref="K15:AI15" si="7">(K12-J12)/(K3-J3)</f>
        <v>1.7736659169902604E-2</v>
      </c>
      <c r="L15" s="8">
        <f t="shared" si="7"/>
        <v>1.792635658915057E-2</v>
      </c>
      <c r="M15" s="8">
        <f t="shared" si="7"/>
        <v>1.9735018570873182E-2</v>
      </c>
      <c r="N15" s="8">
        <f t="shared" si="7"/>
        <v>1.7208514243357717E-2</v>
      </c>
      <c r="O15" s="8">
        <f t="shared" si="7"/>
        <v>1.3693940431346793E-2</v>
      </c>
      <c r="P15" s="8">
        <f t="shared" si="7"/>
        <v>1.6538154746085845E-2</v>
      </c>
      <c r="Q15" s="8">
        <f t="shared" si="7"/>
        <v>1.4561433741157368E-2</v>
      </c>
      <c r="R15" s="8">
        <f t="shared" si="7"/>
        <v>1.6649362207062878E-2</v>
      </c>
      <c r="S15" s="8">
        <f t="shared" si="7"/>
        <v>1.4874508860551163E-2</v>
      </c>
      <c r="T15" s="8">
        <f t="shared" si="7"/>
        <v>1.590306702007906E-2</v>
      </c>
      <c r="U15" s="8">
        <f t="shared" si="7"/>
        <v>1.0759651307591355E-2</v>
      </c>
      <c r="V15" s="8">
        <f t="shared" si="7"/>
        <v>1.3476598069567206E-2</v>
      </c>
      <c r="W15" s="8">
        <f t="shared" si="7"/>
        <v>1.6279245854473674E-2</v>
      </c>
      <c r="X15" s="8">
        <f t="shared" si="7"/>
        <v>1.6368888413396451E-2</v>
      </c>
      <c r="Y15" s="8">
        <f t="shared" si="7"/>
        <v>1.5564023690369707E-2</v>
      </c>
      <c r="Z15" s="8">
        <f t="shared" si="7"/>
        <v>1.1440569029053721E-2</v>
      </c>
      <c r="AA15" s="8">
        <f>(AA12-Z12)/(AA3-Z3)</f>
        <v>1.4441402265528511E-2</v>
      </c>
      <c r="AB15" s="8">
        <f t="shared" si="7"/>
        <v>0.1787988886897523</v>
      </c>
      <c r="AC15" s="8" t="e">
        <f t="shared" si="7"/>
        <v>#DIV/0!</v>
      </c>
      <c r="AD15" s="8" t="e">
        <f t="shared" si="7"/>
        <v>#DIV/0!</v>
      </c>
      <c r="AE15" s="8" t="e">
        <f t="shared" si="7"/>
        <v>#DIV/0!</v>
      </c>
      <c r="AF15" s="8" t="e">
        <f>(AF12-AE12)/(AF3-AE3)</f>
        <v>#DIV/0!</v>
      </c>
      <c r="AG15" s="8" t="e">
        <f>(AG12-AF12)/(AG3-AF3)</f>
        <v>#DIV/0!</v>
      </c>
      <c r="AH15" s="8" t="e">
        <f t="shared" si="7"/>
        <v>#DIV/0!</v>
      </c>
      <c r="AI15" s="8" t="e">
        <f t="shared" si="7"/>
        <v>#DIV/0!</v>
      </c>
    </row>
    <row r="16" spans="2:38" x14ac:dyDescent="0.25">
      <c r="B16" s="320"/>
      <c r="C16" s="6" t="s">
        <v>11</v>
      </c>
      <c r="D16" s="4"/>
      <c r="E16" s="7">
        <f>(E11-$D$11)/(E3-$D$3)</f>
        <v>4.9490638766506834E-2</v>
      </c>
      <c r="F16" s="7">
        <f>(F11-D11)/(F3-D3)</f>
        <v>5.0730369667242002E-2</v>
      </c>
      <c r="G16" s="7">
        <f>(G11-D11)/(G3-D3)</f>
        <v>4.7298176236437429E-2</v>
      </c>
      <c r="H16" s="7">
        <f>(H11-D11)/(H3-D3)</f>
        <v>4.7251986296373547E-2</v>
      </c>
      <c r="I16" s="7">
        <f>(I11-D11)/(I3-D3)</f>
        <v>4.7519238254931553E-2</v>
      </c>
      <c r="J16" s="7">
        <f>(J11-D11)/(J3-D3)</f>
        <v>4.8164258088548691E-2</v>
      </c>
      <c r="K16" s="7">
        <f>(K11-D11)/(K3-D3)</f>
        <v>4.8098524834211738E-2</v>
      </c>
      <c r="L16" s="7">
        <f>(L11-D11)/(L3-D3)</f>
        <v>4.8191162728606969E-2</v>
      </c>
      <c r="M16" s="7">
        <f>(M11-D11)/(M3-D3)</f>
        <v>4.8986835046013907E-2</v>
      </c>
      <c r="N16" s="7">
        <f>(N11-D11)/(N3-D3)</f>
        <v>4.8742329794485936E-2</v>
      </c>
      <c r="O16" s="7">
        <f>(O11-D11)/(O3-D3)</f>
        <v>4.8389054237580741E-2</v>
      </c>
      <c r="P16" s="7">
        <f>(P11-D11)/(P3-D3)</f>
        <v>4.8279816513760905E-2</v>
      </c>
      <c r="Q16" s="7">
        <f>(Q11-D11)/(Q3-D3)</f>
        <v>4.8587831660489522E-2</v>
      </c>
      <c r="R16" s="7">
        <f>(R11-D11)/(R3-D3)</f>
        <v>4.918103934656682E-2</v>
      </c>
      <c r="S16" s="7">
        <f>(S11-D11)/(S3-D3)</f>
        <v>4.92097307288639E-2</v>
      </c>
      <c r="T16" s="7">
        <f>(T11-D11)/(T3-D3)</f>
        <v>4.9546094792810677E-2</v>
      </c>
      <c r="U16" s="7">
        <f>(U11-D11)/(U3-D3)</f>
        <v>4.9516439677694958E-2</v>
      </c>
      <c r="V16" s="7">
        <f>(V11-D11)/(V3-D3)</f>
        <v>4.9432981316002989E-2</v>
      </c>
      <c r="W16" s="7">
        <f>(W11-D11)/(W3-D3)</f>
        <v>4.9628326211081382E-2</v>
      </c>
      <c r="X16" s="7">
        <f>(X11-D11)/(X3-D3)</f>
        <v>4.9609191232733357E-2</v>
      </c>
      <c r="Y16" s="7">
        <f>(Y11-D11)/(Y3-D3)</f>
        <v>4.9794602270452147E-2</v>
      </c>
      <c r="Z16" s="7">
        <f>(Z11-D11)/(Z3-D3)</f>
        <v>4.9854639840995474E-2</v>
      </c>
      <c r="AA16" s="7">
        <f>(AA11-D11)/(AA3-D3)</f>
        <v>4.9658668663766586E-2</v>
      </c>
      <c r="AB16" s="7">
        <f>(AB11-D11)/(AB3-D3)</f>
        <v>0.19576545437149337</v>
      </c>
      <c r="AC16" s="7">
        <f>(AC11-D11)/(AC3-D3)</f>
        <v>0.19576545437149337</v>
      </c>
      <c r="AD16" s="7">
        <f>(AD11-E11)/(AD3-E3)</f>
        <v>0.19547843046417099</v>
      </c>
      <c r="AE16" s="7">
        <f>(AE11-F11)/(AE3-F3)</f>
        <v>0.19539420756234915</v>
      </c>
      <c r="AF16" s="7">
        <f>(AF11-E11)/(AF3-E3)</f>
        <v>0.19547843046417099</v>
      </c>
      <c r="AG16" s="7">
        <f>(AG11-F11)/(AG3-F3)</f>
        <v>0.19539420756234915</v>
      </c>
      <c r="AH16" s="7">
        <f>(AH11-G11)/(AH3-G3)</f>
        <v>0.19499716872691261</v>
      </c>
      <c r="AI16" s="7">
        <f>(AI11-H11)/(AI3-H3)</f>
        <v>0.19467066477185638</v>
      </c>
      <c r="AL16" s="20">
        <f>AL11/AL3</f>
        <v>4.9658668663766586E-2</v>
      </c>
    </row>
    <row r="17" spans="1:38" x14ac:dyDescent="0.25">
      <c r="B17" s="320"/>
      <c r="C17" s="322" t="s">
        <v>99</v>
      </c>
      <c r="D17" s="323"/>
      <c r="E17" s="8">
        <f t="shared" ref="E17:J17" si="8">(E11-D11)/(E3-D3)</f>
        <v>4.9490638766506834E-2</v>
      </c>
      <c r="F17" s="8">
        <f t="shared" si="8"/>
        <v>5.4791431792580329E-2</v>
      </c>
      <c r="G17" s="8">
        <f t="shared" si="8"/>
        <v>4.3956043956045368E-2</v>
      </c>
      <c r="H17" s="8">
        <f t="shared" si="8"/>
        <v>4.7143986860505457E-2</v>
      </c>
      <c r="I17" s="8">
        <f t="shared" si="8"/>
        <v>4.8749790233269252E-2</v>
      </c>
      <c r="J17" s="8">
        <f t="shared" si="8"/>
        <v>4.9924418842179692E-2</v>
      </c>
      <c r="K17" s="8">
        <f t="shared" ref="K17:AC17" si="9">(K11-J11)/(K3-J3)</f>
        <v>4.7791862604780765E-2</v>
      </c>
      <c r="L17" s="8">
        <f t="shared" si="9"/>
        <v>4.8812984496127296E-2</v>
      </c>
      <c r="M17" s="8">
        <f t="shared" si="9"/>
        <v>5.460391374243935E-2</v>
      </c>
      <c r="N17" s="8">
        <f t="shared" si="9"/>
        <v>4.68601080165209E-2</v>
      </c>
      <c r="O17" s="8">
        <f>(O11-N11)/(O3-N3)</f>
        <v>4.1766518315644048E-2</v>
      </c>
      <c r="P17" s="8">
        <f>(P11-O11)/(P3-O3)</f>
        <v>4.7274660994422221E-2</v>
      </c>
      <c r="Q17" s="8">
        <f t="shared" si="9"/>
        <v>5.3679131483720471E-2</v>
      </c>
      <c r="R17" s="8">
        <f t="shared" si="9"/>
        <v>5.3656185108272664E-2</v>
      </c>
      <c r="S17" s="8">
        <f t="shared" si="9"/>
        <v>4.9474781493060831E-2</v>
      </c>
      <c r="T17" s="8">
        <f t="shared" si="9"/>
        <v>5.4966553073335186E-2</v>
      </c>
      <c r="U17" s="8">
        <f t="shared" si="9"/>
        <v>4.9115815691163765E-2</v>
      </c>
      <c r="V17" s="8">
        <f t="shared" si="9"/>
        <v>4.795726340071424E-2</v>
      </c>
      <c r="W17" s="8">
        <f t="shared" si="9"/>
        <v>5.1904293177855672E-2</v>
      </c>
      <c r="X17" s="8">
        <f t="shared" si="9"/>
        <v>4.9267144538356088E-2</v>
      </c>
      <c r="Y17" s="8">
        <f t="shared" si="9"/>
        <v>5.2798310454069769E-2</v>
      </c>
      <c r="Z17" s="8">
        <f t="shared" si="9"/>
        <v>5.0818407747019241E-2</v>
      </c>
      <c r="AA17" s="8">
        <f>(AA11-Z11)/(AA3-Z3)</f>
        <v>4.5471627207814544E-2</v>
      </c>
      <c r="AB17" s="8">
        <f t="shared" si="9"/>
        <v>0.18796769785397519</v>
      </c>
      <c r="AC17" s="8" t="e">
        <f t="shared" si="9"/>
        <v>#DIV/0!</v>
      </c>
      <c r="AD17" s="8" t="e">
        <f t="shared" ref="AD17:AI17" si="10">(AD11-AC11)/(AD3-AC3)</f>
        <v>#DIV/0!</v>
      </c>
      <c r="AE17" s="8" t="e">
        <f t="shared" si="10"/>
        <v>#DIV/0!</v>
      </c>
      <c r="AF17" s="8" t="e">
        <f t="shared" si="10"/>
        <v>#DIV/0!</v>
      </c>
      <c r="AG17" s="8" t="e">
        <f>(AG11-AF11)/(AG3-AF3)</f>
        <v>#DIV/0!</v>
      </c>
      <c r="AH17" s="8" t="e">
        <f>(AH11-AG11)/(AH3-AG3)</f>
        <v>#DIV/0!</v>
      </c>
      <c r="AI17" s="8" t="e">
        <f t="shared" si="10"/>
        <v>#DIV/0!</v>
      </c>
      <c r="AL17">
        <f>AL12/AL4</f>
        <v>1.4754249741498529E-3</v>
      </c>
    </row>
    <row r="18" spans="1:38"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4"/>
    </row>
    <row r="19" spans="1:38"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8"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8"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J21" s="19"/>
      <c r="AK21" s="19"/>
      <c r="AL21" s="19"/>
    </row>
    <row r="22" spans="1:38" x14ac:dyDescent="0.25">
      <c r="X22" s="13"/>
      <c r="Y22" s="13"/>
    </row>
  </sheetData>
  <mergeCells count="3">
    <mergeCell ref="B2:B18"/>
    <mergeCell ref="C15:D15"/>
    <mergeCell ref="C17:D17"/>
  </mergeCells>
  <conditionalFormatting sqref="E16:AI16">
    <cfRule type="cellIs" dxfId="87" priority="8" operator="greaterThan">
      <formula>0.2</formula>
    </cfRule>
  </conditionalFormatting>
  <conditionalFormatting sqref="E14:AI14">
    <cfRule type="cellIs" dxfId="86" priority="5" operator="lessThan">
      <formula>0.15</formula>
    </cfRule>
    <cfRule type="cellIs" dxfId="85" priority="7" operator="greaterThan">
      <formula>0.15</formula>
    </cfRule>
  </conditionalFormatting>
  <conditionalFormatting sqref="E16:AI16">
    <cfRule type="cellIs" dxfId="84" priority="6" operator="lessThan">
      <formula>0.2</formula>
    </cfRule>
  </conditionalFormatting>
  <pageMargins left="0.7" right="0.7" top="0.75" bottom="0.75" header="0.3" footer="0.3"/>
  <pageSetup paperSize="9" orientation="portrait" horizontalDpi="360" verticalDpi="360"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9"/>
  <sheetViews>
    <sheetView workbookViewId="0">
      <pane xSplit="4" ySplit="2" topLeftCell="N3" activePane="bottomRight" state="frozen"/>
      <selection pane="topRight" activeCell="E1" sqref="E1"/>
      <selection pane="bottomLeft" activeCell="A3" sqref="A3"/>
      <selection pane="bottomRight" activeCell="Y11" sqref="Y11"/>
    </sheetView>
  </sheetViews>
  <sheetFormatPr defaultRowHeight="15" x14ac:dyDescent="0.25"/>
  <cols>
    <col min="1" max="1" width="3.7109375" customWidth="1"/>
    <col min="4" max="4" width="12.85546875" customWidth="1"/>
    <col min="5" max="35" width="10.7109375" customWidth="1"/>
    <col min="36" max="36" width="12.5703125" hidden="1" customWidth="1"/>
    <col min="37" max="37" width="12.42578125" hidden="1" customWidth="1"/>
    <col min="38" max="38" width="10.85546875" hidden="1" customWidth="1"/>
    <col min="39" max="39" width="9.140625" hidden="1" customWidth="1"/>
  </cols>
  <sheetData>
    <row r="1" spans="2:39" ht="26.25" customHeight="1" x14ac:dyDescent="0.25">
      <c r="H1" s="131"/>
      <c r="I1" s="131"/>
      <c r="J1" s="131"/>
    </row>
    <row r="2" spans="2:39" x14ac:dyDescent="0.25">
      <c r="B2" s="319" t="s">
        <v>111</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c r="AJ2" s="151">
        <v>45628</v>
      </c>
      <c r="AK2" s="151">
        <v>45629</v>
      </c>
      <c r="AL2" s="151">
        <v>45630</v>
      </c>
      <c r="AM2" s="151">
        <v>45631</v>
      </c>
    </row>
    <row r="3" spans="2:39" x14ac:dyDescent="0.25">
      <c r="B3" s="320"/>
      <c r="C3" s="3" t="s">
        <v>0</v>
      </c>
      <c r="D3" s="16">
        <f t="shared" ref="D3:J3" si="0">D4+D5+D6</f>
        <v>1939.085</v>
      </c>
      <c r="E3" s="16">
        <f t="shared" si="0"/>
        <v>1940.4380000000001</v>
      </c>
      <c r="F3" s="16">
        <f t="shared" si="0"/>
        <v>1940.4380000000001</v>
      </c>
      <c r="G3" s="16">
        <f t="shared" si="0"/>
        <v>1950.8119999999999</v>
      </c>
      <c r="H3" s="16">
        <f t="shared" si="0"/>
        <v>1953.9270000000001</v>
      </c>
      <c r="I3" s="16">
        <f t="shared" si="0"/>
        <v>1953.9270000000001</v>
      </c>
      <c r="J3" s="16">
        <f t="shared" si="0"/>
        <v>1956.3830000000003</v>
      </c>
      <c r="K3" s="16">
        <f t="shared" ref="K3:AI3" si="1">K4+K5+K6</f>
        <v>1964.134</v>
      </c>
      <c r="L3" s="16">
        <f t="shared" si="1"/>
        <v>1964.134</v>
      </c>
      <c r="M3" s="16">
        <f t="shared" si="1"/>
        <v>1967.502</v>
      </c>
      <c r="N3" s="16">
        <f t="shared" si="1"/>
        <v>1969.7190000000001</v>
      </c>
      <c r="O3" s="16">
        <f t="shared" si="1"/>
        <v>1969.7190000000001</v>
      </c>
      <c r="P3" s="16">
        <f t="shared" si="1"/>
        <v>1972.752</v>
      </c>
      <c r="Q3" s="16">
        <f t="shared" si="1"/>
        <v>1976.0929999999998</v>
      </c>
      <c r="R3" s="16">
        <f t="shared" si="1"/>
        <v>1981.3050000000001</v>
      </c>
      <c r="S3" s="16">
        <f t="shared" si="1"/>
        <v>1982.8150000000001</v>
      </c>
      <c r="T3" s="16">
        <f t="shared" si="1"/>
        <v>1985.701</v>
      </c>
      <c r="U3" s="16">
        <f t="shared" si="1"/>
        <v>1985.701</v>
      </c>
      <c r="V3" s="16">
        <f t="shared" si="1"/>
        <v>1990.317</v>
      </c>
      <c r="W3" s="16">
        <f t="shared" si="1"/>
        <v>1991.973</v>
      </c>
      <c r="X3" s="16">
        <f t="shared" si="1"/>
        <v>1993.694</v>
      </c>
      <c r="Y3" s="16">
        <f t="shared" si="1"/>
        <v>0</v>
      </c>
      <c r="Z3" s="16">
        <f t="shared" si="1"/>
        <v>0</v>
      </c>
      <c r="AA3" s="16">
        <f t="shared" si="1"/>
        <v>0</v>
      </c>
      <c r="AB3" s="16">
        <f t="shared" si="1"/>
        <v>0</v>
      </c>
      <c r="AC3" s="16">
        <f t="shared" si="1"/>
        <v>0</v>
      </c>
      <c r="AD3" s="16">
        <f t="shared" si="1"/>
        <v>0</v>
      </c>
      <c r="AE3" s="16">
        <f t="shared" si="1"/>
        <v>0</v>
      </c>
      <c r="AF3" s="16">
        <f t="shared" si="1"/>
        <v>0</v>
      </c>
      <c r="AG3" s="16">
        <f t="shared" si="1"/>
        <v>0</v>
      </c>
      <c r="AH3" s="16">
        <f t="shared" si="1"/>
        <v>0</v>
      </c>
      <c r="AI3" s="16">
        <f t="shared" si="1"/>
        <v>0</v>
      </c>
      <c r="AJ3" s="19">
        <f>MAX(E3:AI3)</f>
        <v>1993.694</v>
      </c>
      <c r="AK3" s="19">
        <f>D3</f>
        <v>1939.085</v>
      </c>
      <c r="AL3" s="19">
        <f>AJ3-AK3</f>
        <v>54.608999999999924</v>
      </c>
    </row>
    <row r="4" spans="2:39" x14ac:dyDescent="0.25">
      <c r="B4" s="320"/>
      <c r="C4" s="3" t="s">
        <v>1</v>
      </c>
      <c r="D4" s="148">
        <v>866.47500000000002</v>
      </c>
      <c r="E4" s="4">
        <v>867.82799999999997</v>
      </c>
      <c r="F4" s="4">
        <v>867.82799999999997</v>
      </c>
      <c r="G4" s="4">
        <v>1950.8119999999999</v>
      </c>
      <c r="H4" s="4">
        <v>874.10900000000004</v>
      </c>
      <c r="I4" s="4">
        <v>874.10900000000004</v>
      </c>
      <c r="J4" s="4">
        <v>876.56500000000005</v>
      </c>
      <c r="K4" s="4">
        <v>879.87900000000002</v>
      </c>
      <c r="L4" s="4">
        <v>879.87900000000002</v>
      </c>
      <c r="M4" s="4">
        <v>882.25699999999995</v>
      </c>
      <c r="N4" s="4">
        <v>882.59500000000003</v>
      </c>
      <c r="O4" s="4">
        <v>882.59500000000003</v>
      </c>
      <c r="P4" s="4">
        <v>884.86699999999996</v>
      </c>
      <c r="Q4" s="4">
        <v>887.56100000000004</v>
      </c>
      <c r="R4" s="4">
        <v>1981.3050000000001</v>
      </c>
      <c r="S4" s="4">
        <v>1982.8150000000001</v>
      </c>
      <c r="T4" s="4">
        <v>1985.701</v>
      </c>
      <c r="U4" s="4">
        <v>1985.701</v>
      </c>
      <c r="V4" s="4">
        <v>1990.317</v>
      </c>
      <c r="W4" s="4">
        <v>1991.973</v>
      </c>
      <c r="X4" s="4">
        <v>897.77099999999996</v>
      </c>
      <c r="Y4" s="4"/>
      <c r="Z4" s="4"/>
      <c r="AA4" s="4"/>
      <c r="AB4" s="4"/>
      <c r="AC4" s="4"/>
      <c r="AD4" s="4"/>
      <c r="AE4" s="4"/>
      <c r="AF4" s="4"/>
      <c r="AG4" s="4"/>
      <c r="AH4" s="4"/>
      <c r="AI4" s="4"/>
      <c r="AJ4" s="19">
        <f t="shared" ref="AJ4:AJ12" si="2">MAX(D4:AI4)</f>
        <v>1991.973</v>
      </c>
      <c r="AK4" s="19">
        <f t="shared" ref="AK4:AK12" si="3">D4</f>
        <v>866.47500000000002</v>
      </c>
      <c r="AL4" s="19">
        <f t="shared" ref="AL4:AL12" si="4">AJ4-AK4</f>
        <v>1125.498</v>
      </c>
    </row>
    <row r="5" spans="2:39" x14ac:dyDescent="0.25">
      <c r="B5" s="320"/>
      <c r="C5" s="3" t="s">
        <v>2</v>
      </c>
      <c r="D5" s="148">
        <v>361.65100000000001</v>
      </c>
      <c r="E5" s="4">
        <v>361.65100000000001</v>
      </c>
      <c r="F5" s="4">
        <v>361.65100000000001</v>
      </c>
      <c r="G5" s="4"/>
      <c r="H5" s="4">
        <v>361.65100000000001</v>
      </c>
      <c r="I5" s="4">
        <v>361.65100000000001</v>
      </c>
      <c r="J5" s="4">
        <v>361.65100000000001</v>
      </c>
      <c r="K5" s="4">
        <v>361.65100000000001</v>
      </c>
      <c r="L5" s="4">
        <v>361.65100000000001</v>
      </c>
      <c r="M5" s="4">
        <v>361.65100000000001</v>
      </c>
      <c r="N5" s="4">
        <v>361.65100000000001</v>
      </c>
      <c r="O5" s="4">
        <v>361.65100000000001</v>
      </c>
      <c r="P5" s="4">
        <v>361.65100000000001</v>
      </c>
      <c r="Q5" s="4">
        <v>361.65100000000001</v>
      </c>
      <c r="R5" s="4"/>
      <c r="S5" s="4"/>
      <c r="T5" s="4"/>
      <c r="U5" s="4"/>
      <c r="V5" s="4"/>
      <c r="W5" s="4"/>
      <c r="X5" s="4">
        <v>361.65100000000001</v>
      </c>
      <c r="Y5" s="4"/>
      <c r="Z5" s="4"/>
      <c r="AA5" s="4"/>
      <c r="AB5" s="4"/>
      <c r="AC5" s="4"/>
      <c r="AD5" s="4"/>
      <c r="AE5" s="4"/>
      <c r="AF5" s="4"/>
      <c r="AG5" s="4"/>
      <c r="AH5" s="4"/>
      <c r="AI5" s="4"/>
      <c r="AJ5" s="19">
        <f t="shared" si="2"/>
        <v>361.65100000000001</v>
      </c>
      <c r="AK5" s="19">
        <f t="shared" si="3"/>
        <v>361.65100000000001</v>
      </c>
      <c r="AL5" s="19">
        <f t="shared" si="4"/>
        <v>0</v>
      </c>
    </row>
    <row r="6" spans="2:39" x14ac:dyDescent="0.25">
      <c r="B6" s="320"/>
      <c r="C6" s="3" t="s">
        <v>3</v>
      </c>
      <c r="D6" s="148">
        <v>710.95899999999995</v>
      </c>
      <c r="E6" s="4">
        <v>710.95899999999995</v>
      </c>
      <c r="F6" s="4">
        <v>710.95899999999995</v>
      </c>
      <c r="G6" s="4"/>
      <c r="H6" s="4">
        <v>718.16700000000003</v>
      </c>
      <c r="I6" s="4">
        <v>718.16700000000003</v>
      </c>
      <c r="J6" s="4">
        <v>718.16700000000003</v>
      </c>
      <c r="K6" s="4">
        <v>722.60400000000004</v>
      </c>
      <c r="L6" s="4">
        <v>722.60400000000004</v>
      </c>
      <c r="M6" s="4">
        <v>723.59400000000005</v>
      </c>
      <c r="N6" s="4">
        <v>725.47299999999996</v>
      </c>
      <c r="O6" s="4">
        <v>725.47299999999996</v>
      </c>
      <c r="P6" s="4">
        <v>726.23400000000004</v>
      </c>
      <c r="Q6" s="4">
        <v>726.88099999999997</v>
      </c>
      <c r="R6" s="4"/>
      <c r="S6" s="4"/>
      <c r="T6" s="4"/>
      <c r="U6" s="4"/>
      <c r="V6" s="4"/>
      <c r="W6" s="4"/>
      <c r="X6" s="4">
        <v>734.27200000000005</v>
      </c>
      <c r="Y6" s="4"/>
      <c r="Z6" s="4"/>
      <c r="AA6" s="4"/>
      <c r="AB6" s="4"/>
      <c r="AC6" s="4"/>
      <c r="AD6" s="4"/>
      <c r="AE6" s="4"/>
      <c r="AF6" s="4"/>
      <c r="AG6" s="4"/>
      <c r="AH6" s="4"/>
      <c r="AI6" s="4"/>
      <c r="AJ6" s="19">
        <f t="shared" si="2"/>
        <v>734.27200000000005</v>
      </c>
      <c r="AK6" s="19">
        <f t="shared" si="3"/>
        <v>710.95899999999995</v>
      </c>
      <c r="AL6" s="19">
        <f t="shared" si="4"/>
        <v>23.313000000000102</v>
      </c>
    </row>
    <row r="7" spans="2:39" x14ac:dyDescent="0.25">
      <c r="B7" s="320"/>
      <c r="C7" s="3" t="s">
        <v>14</v>
      </c>
      <c r="D7" s="148"/>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2"/>
        <v>0</v>
      </c>
      <c r="AK7" s="19">
        <f t="shared" si="3"/>
        <v>0</v>
      </c>
      <c r="AL7" s="19">
        <f t="shared" si="4"/>
        <v>0</v>
      </c>
    </row>
    <row r="8" spans="2:39" x14ac:dyDescent="0.25">
      <c r="B8" s="320"/>
      <c r="C8" s="3" t="s">
        <v>4</v>
      </c>
      <c r="D8" s="148"/>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2"/>
        <v>0</v>
      </c>
      <c r="AK8" s="19">
        <f t="shared" si="3"/>
        <v>0</v>
      </c>
      <c r="AL8" s="19">
        <f t="shared" si="4"/>
        <v>0</v>
      </c>
    </row>
    <row r="9" spans="2:39" x14ac:dyDescent="0.25">
      <c r="B9" s="320"/>
      <c r="C9" s="3" t="s">
        <v>5</v>
      </c>
      <c r="D9" s="148"/>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2"/>
        <v>0</v>
      </c>
      <c r="AK9" s="19">
        <f t="shared" si="3"/>
        <v>0</v>
      </c>
      <c r="AL9" s="19">
        <f t="shared" si="4"/>
        <v>0</v>
      </c>
    </row>
    <row r="10" spans="2:39" x14ac:dyDescent="0.25">
      <c r="B10" s="320"/>
      <c r="C10" s="3" t="s">
        <v>6</v>
      </c>
      <c r="D10" s="148"/>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2"/>
        <v>0</v>
      </c>
      <c r="AK10" s="19">
        <f t="shared" si="3"/>
        <v>0</v>
      </c>
      <c r="AL10" s="19">
        <f t="shared" si="4"/>
        <v>0</v>
      </c>
    </row>
    <row r="11" spans="2:39" x14ac:dyDescent="0.25">
      <c r="B11" s="320"/>
      <c r="C11" s="3" t="s">
        <v>7</v>
      </c>
      <c r="D11" s="148">
        <v>4.601</v>
      </c>
      <c r="E11" s="4">
        <v>4.6050000000000004</v>
      </c>
      <c r="F11" s="4">
        <v>4.6050000000000004</v>
      </c>
      <c r="G11" s="4">
        <v>4.6280000000000001</v>
      </c>
      <c r="H11" s="4">
        <v>4.6319999999999997</v>
      </c>
      <c r="I11" s="4">
        <v>4.6319999999999997</v>
      </c>
      <c r="J11" s="4">
        <v>4.6390000000000002</v>
      </c>
      <c r="K11" s="4">
        <v>4.6479999999999997</v>
      </c>
      <c r="L11" s="4">
        <v>4.6479999999999997</v>
      </c>
      <c r="M11" s="4">
        <v>4.6529999999999996</v>
      </c>
      <c r="N11" s="4">
        <v>4.6589999999999998</v>
      </c>
      <c r="O11" s="4">
        <v>4.6589999999999998</v>
      </c>
      <c r="P11" s="4">
        <v>4.6669999999999998</v>
      </c>
      <c r="Q11" s="4">
        <v>4.6740000000000004</v>
      </c>
      <c r="R11" s="4">
        <v>4.694</v>
      </c>
      <c r="S11" s="4">
        <v>4.6959999999999997</v>
      </c>
      <c r="T11" s="4">
        <v>4.7</v>
      </c>
      <c r="U11" s="4">
        <v>4.7</v>
      </c>
      <c r="V11" s="4">
        <v>4.7210000000000001</v>
      </c>
      <c r="W11" s="4">
        <v>4.7210000000000001</v>
      </c>
      <c r="X11" s="4">
        <v>4.7229999999999999</v>
      </c>
      <c r="Y11" s="4"/>
      <c r="Z11" s="4"/>
      <c r="AA11" s="4"/>
      <c r="AB11" s="4"/>
      <c r="AC11" s="4"/>
      <c r="AD11" s="4"/>
      <c r="AE11" s="4"/>
      <c r="AF11" s="4"/>
      <c r="AG11" s="4"/>
      <c r="AH11" s="4"/>
      <c r="AI11" s="4"/>
      <c r="AJ11" s="19">
        <f t="shared" si="2"/>
        <v>4.7229999999999999</v>
      </c>
      <c r="AK11" s="19">
        <f t="shared" si="3"/>
        <v>4.601</v>
      </c>
      <c r="AL11" s="19">
        <f t="shared" si="4"/>
        <v>0.12199999999999989</v>
      </c>
    </row>
    <row r="12" spans="2:39" x14ac:dyDescent="0.25">
      <c r="B12" s="320"/>
      <c r="C12" s="3" t="s">
        <v>8</v>
      </c>
      <c r="D12" s="148">
        <v>21.693000000000001</v>
      </c>
      <c r="E12" s="4">
        <v>21.710999999999999</v>
      </c>
      <c r="F12" s="4">
        <v>21.710999999999999</v>
      </c>
      <c r="G12" s="4">
        <v>21.837</v>
      </c>
      <c r="H12" s="4">
        <v>21.876999999999999</v>
      </c>
      <c r="I12" s="4">
        <v>21.876999999999999</v>
      </c>
      <c r="J12" s="4">
        <v>21.902999999999999</v>
      </c>
      <c r="K12" s="4">
        <v>21.995999999999999</v>
      </c>
      <c r="L12" s="4">
        <v>21.995999999999999</v>
      </c>
      <c r="M12" s="4">
        <v>22.035</v>
      </c>
      <c r="N12" s="4">
        <v>22.061</v>
      </c>
      <c r="O12" s="4">
        <v>22.061</v>
      </c>
      <c r="P12" s="4">
        <v>22.1</v>
      </c>
      <c r="Q12" s="4">
        <v>22.141999999999999</v>
      </c>
      <c r="R12" s="4">
        <v>22.193999999999999</v>
      </c>
      <c r="S12" s="4">
        <v>22.210999999999999</v>
      </c>
      <c r="T12" s="4">
        <v>22.241</v>
      </c>
      <c r="U12" s="4">
        <v>22.241</v>
      </c>
      <c r="V12" s="4">
        <v>22.324999999999999</v>
      </c>
      <c r="W12" s="4">
        <v>22.324999999999999</v>
      </c>
      <c r="X12" s="4">
        <v>22.341000000000001</v>
      </c>
      <c r="Y12" s="4"/>
      <c r="Z12" s="4"/>
      <c r="AA12" s="4"/>
      <c r="AB12" s="4"/>
      <c r="AC12" s="4"/>
      <c r="AD12" s="4"/>
      <c r="AE12" s="4"/>
      <c r="AF12" s="4"/>
      <c r="AG12" s="4"/>
      <c r="AH12" s="4"/>
      <c r="AI12" s="4"/>
      <c r="AJ12" s="19">
        <f t="shared" si="2"/>
        <v>22.341000000000001</v>
      </c>
      <c r="AK12" s="19">
        <f t="shared" si="3"/>
        <v>21.693000000000001</v>
      </c>
      <c r="AL12" s="19">
        <f t="shared" si="4"/>
        <v>0.64799999999999969</v>
      </c>
    </row>
    <row r="13" spans="2:39" x14ac:dyDescent="0.25">
      <c r="B13" s="320"/>
      <c r="C13" s="1"/>
      <c r="D13" s="4"/>
      <c r="E13" s="4"/>
      <c r="F13" s="4"/>
      <c r="G13" s="145"/>
      <c r="H13" s="4"/>
      <c r="I13" s="4"/>
      <c r="J13" s="4"/>
      <c r="K13" s="4"/>
      <c r="L13" s="4"/>
      <c r="M13" s="4"/>
      <c r="N13" s="4"/>
      <c r="O13" s="18"/>
      <c r="P13" s="4"/>
      <c r="Q13" s="4"/>
      <c r="R13" s="145"/>
      <c r="S13" s="145"/>
      <c r="T13" s="145"/>
      <c r="U13" s="145"/>
      <c r="V13" s="145"/>
      <c r="W13" s="145"/>
      <c r="X13" s="145"/>
      <c r="Y13" s="145"/>
      <c r="Z13" s="4"/>
      <c r="AA13" s="4"/>
      <c r="AB13" s="4"/>
      <c r="AC13" s="4"/>
      <c r="AD13" s="4"/>
      <c r="AE13" s="4"/>
      <c r="AF13" s="4"/>
      <c r="AG13" s="4"/>
      <c r="AH13" s="35"/>
      <c r="AI13" s="4"/>
    </row>
    <row r="14" spans="2:39" x14ac:dyDescent="0.25">
      <c r="B14" s="320"/>
      <c r="C14" s="6" t="s">
        <v>9</v>
      </c>
      <c r="D14" s="4"/>
      <c r="E14" s="7">
        <f>(E12-$D$12)/(E3-$D$3)</f>
        <v>1.3303769401327612E-2</v>
      </c>
      <c r="F14" s="7">
        <f t="shared" ref="F14:AI14" si="5">(F12-$D$12)/(F3-$D$3)</f>
        <v>1.3303769401327612E-2</v>
      </c>
      <c r="G14" s="7">
        <f t="shared" si="5"/>
        <v>1.2279355333844978E-2</v>
      </c>
      <c r="H14" s="7">
        <f t="shared" si="5"/>
        <v>1.2397251044333398E-2</v>
      </c>
      <c r="I14" s="7">
        <f t="shared" si="5"/>
        <v>1.2397251044333398E-2</v>
      </c>
      <c r="J14" s="7">
        <f t="shared" si="5"/>
        <v>1.2140131807145018E-2</v>
      </c>
      <c r="K14" s="7">
        <f t="shared" si="5"/>
        <v>1.2096291269112441E-2</v>
      </c>
      <c r="L14" s="7">
        <f t="shared" si="5"/>
        <v>1.2096291269112441E-2</v>
      </c>
      <c r="M14" s="7">
        <f t="shared" si="5"/>
        <v>1.2035049442235273E-2</v>
      </c>
      <c r="N14" s="7">
        <f t="shared" si="5"/>
        <v>1.2012796239472429E-2</v>
      </c>
      <c r="O14" s="7">
        <f t="shared" si="5"/>
        <v>1.2012796239472429E-2</v>
      </c>
      <c r="P14" s="7">
        <f t="shared" si="5"/>
        <v>1.2088989217928565E-2</v>
      </c>
      <c r="Q14" s="7">
        <f t="shared" si="5"/>
        <v>1.2132511889321237E-2</v>
      </c>
      <c r="R14" s="7">
        <f t="shared" si="5"/>
        <v>1.1866414021790558E-2</v>
      </c>
      <c r="S14" s="7">
        <f t="shared" si="5"/>
        <v>1.1845415046878503E-2</v>
      </c>
      <c r="T14" s="7">
        <f t="shared" si="5"/>
        <v>1.1755620387849632E-2</v>
      </c>
      <c r="U14" s="7">
        <f t="shared" si="5"/>
        <v>1.1755620387849632E-2</v>
      </c>
      <c r="V14" s="7">
        <f t="shared" si="5"/>
        <v>1.233603997501558E-2</v>
      </c>
      <c r="W14" s="7">
        <f t="shared" si="5"/>
        <v>1.1949780668582644E-2</v>
      </c>
      <c r="X14" s="7">
        <f t="shared" si="5"/>
        <v>1.1866175905070603E-2</v>
      </c>
      <c r="Y14" s="7">
        <f t="shared" si="5"/>
        <v>1.1187235216609897E-2</v>
      </c>
      <c r="Z14" s="7">
        <f t="shared" si="5"/>
        <v>1.1187235216609897E-2</v>
      </c>
      <c r="AA14" s="7">
        <f t="shared" si="5"/>
        <v>1.1187235216609897E-2</v>
      </c>
      <c r="AB14" s="7">
        <f t="shared" si="5"/>
        <v>1.1187235216609897E-2</v>
      </c>
      <c r="AC14" s="7">
        <f t="shared" si="5"/>
        <v>1.1187235216609897E-2</v>
      </c>
      <c r="AD14" s="7">
        <f t="shared" si="5"/>
        <v>1.1187235216609897E-2</v>
      </c>
      <c r="AE14" s="7">
        <f t="shared" si="5"/>
        <v>1.1187235216609897E-2</v>
      </c>
      <c r="AF14" s="7">
        <f t="shared" si="5"/>
        <v>1.1187235216609897E-2</v>
      </c>
      <c r="AG14" s="7">
        <f t="shared" si="5"/>
        <v>1.1187235216609897E-2</v>
      </c>
      <c r="AH14" s="7">
        <f t="shared" si="5"/>
        <v>1.1187235216609897E-2</v>
      </c>
      <c r="AI14" s="7">
        <f t="shared" si="5"/>
        <v>1.1187235216609897E-2</v>
      </c>
      <c r="AL14" s="20">
        <f>AL12/AL3</f>
        <v>1.1866175905070603E-2</v>
      </c>
    </row>
    <row r="15" spans="2:39" x14ac:dyDescent="0.25">
      <c r="B15" s="320"/>
      <c r="C15" s="322" t="s">
        <v>10</v>
      </c>
      <c r="D15" s="323"/>
      <c r="E15" s="8">
        <f t="shared" ref="E15:AI15" si="6">(E12-D12)/(E3-D3)</f>
        <v>1.3303769401327612E-2</v>
      </c>
      <c r="F15" s="8" t="e">
        <f t="shared" si="6"/>
        <v>#DIV/0!</v>
      </c>
      <c r="G15" s="8">
        <f t="shared" si="6"/>
        <v>1.2145748987854607E-2</v>
      </c>
      <c r="H15" s="8">
        <f t="shared" si="6"/>
        <v>1.2841091492775637E-2</v>
      </c>
      <c r="I15" s="8" t="e">
        <f t="shared" si="6"/>
        <v>#DIV/0!</v>
      </c>
      <c r="J15" s="8">
        <f t="shared" si="6"/>
        <v>1.0586319218240397E-2</v>
      </c>
      <c r="K15" s="8">
        <f t="shared" si="6"/>
        <v>1.1998451812669718E-2</v>
      </c>
      <c r="L15" s="8" t="e">
        <f t="shared" si="6"/>
        <v>#DIV/0!</v>
      </c>
      <c r="M15" s="8">
        <f t="shared" si="6"/>
        <v>1.157957244655647E-2</v>
      </c>
      <c r="N15" s="8">
        <f t="shared" si="6"/>
        <v>1.1727559765448195E-2</v>
      </c>
      <c r="O15" s="8" t="e">
        <f t="shared" si="6"/>
        <v>#DIV/0!</v>
      </c>
      <c r="P15" s="8">
        <f t="shared" si="6"/>
        <v>1.285855588526302E-2</v>
      </c>
      <c r="Q15" s="8">
        <f t="shared" si="6"/>
        <v>1.25710865010474E-2</v>
      </c>
      <c r="R15" s="8">
        <f t="shared" si="6"/>
        <v>9.9769762087485499E-3</v>
      </c>
      <c r="S15" s="8">
        <f t="shared" si="6"/>
        <v>1.1258278145695074E-2</v>
      </c>
      <c r="T15" s="8">
        <f t="shared" si="6"/>
        <v>1.0395010395010907E-2</v>
      </c>
      <c r="U15" s="8" t="e">
        <f t="shared" si="6"/>
        <v>#DIV/0!</v>
      </c>
      <c r="V15" s="8">
        <f t="shared" ref="V15" si="7">(V12-U12)/(V3-U3)</f>
        <v>1.8197573656845732E-2</v>
      </c>
      <c r="W15" s="8">
        <f t="shared" ref="W15" si="8">(W12-V12)/(W3-V3)</f>
        <v>0</v>
      </c>
      <c r="X15" s="8">
        <f t="shared" ref="X15" si="9">(X12-W12)/(X3-W3)</f>
        <v>9.2969203951201382E-3</v>
      </c>
      <c r="Y15" s="8">
        <f t="shared" ref="Y15" si="10">(Y12-X12)/(Y3-X3)</f>
        <v>1.1205831988258981E-2</v>
      </c>
      <c r="Z15" s="8" t="e">
        <f t="shared" ref="Z15" si="11">(Z12-Y12)/(Z3-Y3)</f>
        <v>#DIV/0!</v>
      </c>
      <c r="AA15" s="8" t="e">
        <f t="shared" si="6"/>
        <v>#DIV/0!</v>
      </c>
      <c r="AB15" s="8" t="e">
        <f t="shared" si="6"/>
        <v>#DIV/0!</v>
      </c>
      <c r="AC15" s="8" t="e">
        <f t="shared" si="6"/>
        <v>#DIV/0!</v>
      </c>
      <c r="AD15" s="8" t="e">
        <f t="shared" si="6"/>
        <v>#DIV/0!</v>
      </c>
      <c r="AE15" s="8" t="e">
        <f t="shared" si="6"/>
        <v>#DIV/0!</v>
      </c>
      <c r="AF15" s="8" t="e">
        <f t="shared" si="6"/>
        <v>#DIV/0!</v>
      </c>
      <c r="AG15" s="8" t="e">
        <f t="shared" si="6"/>
        <v>#DIV/0!</v>
      </c>
      <c r="AH15" s="8" t="e">
        <f t="shared" si="6"/>
        <v>#DIV/0!</v>
      </c>
      <c r="AI15" s="8" t="e">
        <f t="shared" si="6"/>
        <v>#DIV/0!</v>
      </c>
    </row>
    <row r="16" spans="2:39" x14ac:dyDescent="0.25">
      <c r="B16" s="320"/>
      <c r="C16" s="6" t="s">
        <v>11</v>
      </c>
      <c r="D16" s="4"/>
      <c r="E16" s="7">
        <f>(E11-D11)/(E3-D3)</f>
        <v>2.9563932002958271E-3</v>
      </c>
      <c r="F16" s="7">
        <f>(F11-D11)/(F3-D3)</f>
        <v>2.9563932002958271E-3</v>
      </c>
      <c r="G16" s="7">
        <f>(G11-D11)/(G3-D3)</f>
        <v>2.3023791250959711E-3</v>
      </c>
      <c r="H16" s="7">
        <f>(H11-D11)/(H3-D3)</f>
        <v>2.0886672955126996E-3</v>
      </c>
      <c r="I16" s="7">
        <f>(I11-D11)/(I3-D3)</f>
        <v>2.0886672955126996E-3</v>
      </c>
      <c r="J16" s="7">
        <f>(J11-D11)/(J3-D3)</f>
        <v>2.1967857555786653E-3</v>
      </c>
      <c r="K16" s="7">
        <f>(K11-D11)/(K3-D3)</f>
        <v>1.8763224080801529E-3</v>
      </c>
      <c r="L16" s="7">
        <f>(L11-D11)/(L3-D3)</f>
        <v>1.8763224080801529E-3</v>
      </c>
      <c r="M16" s="7">
        <f>(M11-D11)/(M3-D3)</f>
        <v>1.8298905584685137E-3</v>
      </c>
      <c r="N16" s="7">
        <f>(N11-D11)/(N3-D3)</f>
        <v>1.8933211464385912E-3</v>
      </c>
      <c r="O16" s="7">
        <f>(O11-D11)/(O3-D3)</f>
        <v>1.8933211464385912E-3</v>
      </c>
      <c r="P16" s="7">
        <f>(P11-D11)/(P3-D3)</f>
        <v>1.9603766299343571E-3</v>
      </c>
      <c r="Q16" s="7">
        <f>(Q11-D11)/(Q3-D3)</f>
        <v>1.9725464764375478E-3</v>
      </c>
      <c r="R16" s="7">
        <f>(R11-D11)/(R3-D3)</f>
        <v>2.2027475130269995E-3</v>
      </c>
      <c r="S16" s="7">
        <f>(S11-D11)/(S3-D3)</f>
        <v>2.1724216784815851E-3</v>
      </c>
      <c r="T16" s="7">
        <f>(T11-D11)/(T3-D3)</f>
        <v>2.1237343401407293E-3</v>
      </c>
      <c r="U16" s="7">
        <f>(U11-D11)/(U3-D3)</f>
        <v>2.1237343401407293E-3</v>
      </c>
      <c r="V16" s="7">
        <f>(V11-D11)/(V3-D3)</f>
        <v>2.3422860712055001E-3</v>
      </c>
      <c r="W16" s="7">
        <f>(W11-D11)/(W3-D3)</f>
        <v>2.2689456965663342E-3</v>
      </c>
      <c r="X16" s="7">
        <f>(X11-D11)/(X3-D3)</f>
        <v>2.2340639821274893E-3</v>
      </c>
      <c r="Y16" s="7">
        <f>(Y11-D11)/(Y3-D3)</f>
        <v>2.3727685996230178E-3</v>
      </c>
      <c r="Z16" s="7">
        <f>(Z11-D11)/(Z3-D3)</f>
        <v>2.3727685996230178E-3</v>
      </c>
      <c r="AA16" s="7">
        <f>(AA11-D11)/(AA3-D3)</f>
        <v>2.3727685996230178E-3</v>
      </c>
      <c r="AB16" s="7">
        <f>(AB11-D11)/(AB3-D3)</f>
        <v>2.3727685996230178E-3</v>
      </c>
      <c r="AC16" s="7">
        <f>(AC11-D11)/(AC3-D3)</f>
        <v>2.3727685996230178E-3</v>
      </c>
      <c r="AD16" s="7">
        <f>(AD11-D11)/(AD3-D3)</f>
        <v>2.3727685996230178E-3</v>
      </c>
      <c r="AE16" s="7">
        <f>(AE11-D11)/(AE3-D3)</f>
        <v>2.3727685996230178E-3</v>
      </c>
      <c r="AF16" s="7">
        <f>(AF11-D11)/(AF3-D3)</f>
        <v>2.3727685996230178E-3</v>
      </c>
      <c r="AG16" s="7">
        <f>(AG11-D11)/(AG3-D3)</f>
        <v>2.3727685996230178E-3</v>
      </c>
      <c r="AH16" s="7">
        <f t="shared" ref="AH16:AI16" si="12">(AH11-E11)/(AH3-E3)</f>
        <v>2.3731755407799685E-3</v>
      </c>
      <c r="AI16" s="7">
        <f t="shared" si="12"/>
        <v>2.3731755407799685E-3</v>
      </c>
      <c r="AL16" s="20">
        <f>AL11/AL3</f>
        <v>2.2340639821274893E-3</v>
      </c>
    </row>
    <row r="17" spans="1:35" x14ac:dyDescent="0.25">
      <c r="B17" s="320"/>
      <c r="C17" s="322" t="s">
        <v>99</v>
      </c>
      <c r="D17" s="323"/>
      <c r="E17" s="8">
        <f t="shared" ref="E17:AI17" si="13">(E11-D11)/(E3-D3)</f>
        <v>2.9563932002958271E-3</v>
      </c>
      <c r="F17" s="8" t="e">
        <f t="shared" si="13"/>
        <v>#DIV/0!</v>
      </c>
      <c r="G17" s="8">
        <f t="shared" si="13"/>
        <v>2.217081164449599E-3</v>
      </c>
      <c r="H17" s="8">
        <f t="shared" si="13"/>
        <v>1.2841091492774496E-3</v>
      </c>
      <c r="I17" s="8" t="e">
        <f t="shared" si="13"/>
        <v>#DIV/0!</v>
      </c>
      <c r="J17" s="8">
        <f t="shared" si="13"/>
        <v>2.8501628664495881E-3</v>
      </c>
      <c r="K17" s="8">
        <f t="shared" si="13"/>
        <v>1.161140498000225E-3</v>
      </c>
      <c r="L17" s="8" t="e">
        <f t="shared" si="13"/>
        <v>#DIV/0!</v>
      </c>
      <c r="M17" s="8">
        <f t="shared" si="13"/>
        <v>1.4845605700712545E-3</v>
      </c>
      <c r="N17" s="8">
        <f t="shared" si="13"/>
        <v>2.7063599458727839E-3</v>
      </c>
      <c r="O17" s="8" t="e">
        <f t="shared" si="13"/>
        <v>#DIV/0!</v>
      </c>
      <c r="P17" s="8">
        <f t="shared" si="13"/>
        <v>2.6376524892846244E-3</v>
      </c>
      <c r="Q17" s="8">
        <f t="shared" si="13"/>
        <v>2.0951810835081659E-3</v>
      </c>
      <c r="R17" s="8">
        <f t="shared" si="13"/>
        <v>3.8372985418263128E-3</v>
      </c>
      <c r="S17" s="8">
        <f t="shared" si="13"/>
        <v>1.3245033112581402E-3</v>
      </c>
      <c r="T17" s="8">
        <f t="shared" si="13"/>
        <v>1.3860013860015569E-3</v>
      </c>
      <c r="U17" s="8" t="e">
        <f t="shared" si="13"/>
        <v>#DIV/0!</v>
      </c>
      <c r="V17" s="8">
        <f t="shared" si="13"/>
        <v>4.549393414211433E-3</v>
      </c>
      <c r="W17" s="8">
        <f t="shared" si="13"/>
        <v>0</v>
      </c>
      <c r="X17" s="8">
        <f t="shared" si="13"/>
        <v>1.1621150493897592E-3</v>
      </c>
      <c r="Y17" s="8">
        <f t="shared" si="13"/>
        <v>2.3689693603933201E-3</v>
      </c>
      <c r="Z17" s="8" t="e">
        <f t="shared" si="13"/>
        <v>#DIV/0!</v>
      </c>
      <c r="AA17" s="8" t="e">
        <f t="shared" si="13"/>
        <v>#DIV/0!</v>
      </c>
      <c r="AB17" s="8" t="e">
        <f t="shared" si="13"/>
        <v>#DIV/0!</v>
      </c>
      <c r="AC17" s="8" t="e">
        <f t="shared" si="13"/>
        <v>#DIV/0!</v>
      </c>
      <c r="AD17" s="8" t="e">
        <f t="shared" si="13"/>
        <v>#DIV/0!</v>
      </c>
      <c r="AE17" s="8" t="e">
        <f t="shared" si="13"/>
        <v>#DIV/0!</v>
      </c>
      <c r="AF17" s="8" t="e">
        <f t="shared" si="13"/>
        <v>#DIV/0!</v>
      </c>
      <c r="AG17" s="8" t="e">
        <f t="shared" si="13"/>
        <v>#DIV/0!</v>
      </c>
      <c r="AH17" s="8" t="e">
        <f t="shared" si="13"/>
        <v>#DIV/0!</v>
      </c>
      <c r="AI17" s="8" t="e">
        <f t="shared" si="13"/>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sheetData>
  <mergeCells count="3">
    <mergeCell ref="B2:B18"/>
    <mergeCell ref="C15:D15"/>
    <mergeCell ref="C17:D17"/>
  </mergeCells>
  <conditionalFormatting sqref="E16:AI16">
    <cfRule type="cellIs" dxfId="83" priority="8" operator="greaterThan">
      <formula>0.2</formula>
    </cfRule>
  </conditionalFormatting>
  <conditionalFormatting sqref="E14:AI14">
    <cfRule type="cellIs" dxfId="82" priority="5" operator="lessThan">
      <formula>0.15</formula>
    </cfRule>
    <cfRule type="cellIs" dxfId="81" priority="7" operator="greaterThan">
      <formula>0.15</formula>
    </cfRule>
  </conditionalFormatting>
  <conditionalFormatting sqref="E16:AI16">
    <cfRule type="cellIs" dxfId="80" priority="6" operator="lessThan">
      <formula>0.2</formula>
    </cfRule>
  </conditionalFormatting>
  <pageMargins left="0.7" right="0.7" top="0.75" bottom="0.75" header="0.3" footer="0.3"/>
  <pageSetup paperSize="9"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L39"/>
  <sheetViews>
    <sheetView workbookViewId="0">
      <pane xSplit="4" ySplit="2" topLeftCell="N3" activePane="bottomRight" state="frozen"/>
      <selection activeCell="S11" sqref="S11"/>
      <selection pane="topRight" activeCell="S11" sqref="S11"/>
      <selection pane="bottomLeft" activeCell="S11" sqref="S11"/>
      <selection pane="bottomRight" activeCell="AB11" sqref="AB11"/>
    </sheetView>
  </sheetViews>
  <sheetFormatPr defaultRowHeight="15" x14ac:dyDescent="0.25"/>
  <cols>
    <col min="1" max="1" width="3.7109375" customWidth="1"/>
    <col min="4" max="4" width="14" customWidth="1"/>
    <col min="5" max="5" width="10.7109375" customWidth="1"/>
    <col min="6" max="6" width="11.28515625" customWidth="1"/>
    <col min="7" max="7" width="10.7109375" customWidth="1"/>
    <col min="8" max="8" width="11.42578125" customWidth="1"/>
    <col min="9" max="35" width="10.7109375" customWidth="1"/>
    <col min="36" max="37" width="9.140625" hidden="1" customWidth="1"/>
    <col min="38" max="38" width="11.85546875" hidden="1" customWidth="1"/>
  </cols>
  <sheetData>
    <row r="1" spans="2:38" ht="27.75" customHeight="1" x14ac:dyDescent="0.25">
      <c r="D1" s="58"/>
    </row>
    <row r="2" spans="2:38" x14ac:dyDescent="0.25">
      <c r="B2" s="319" t="s">
        <v>114</v>
      </c>
      <c r="C2" s="1"/>
      <c r="D2" s="147" t="s">
        <v>199</v>
      </c>
      <c r="E2" s="151">
        <v>45597</v>
      </c>
      <c r="F2" s="151">
        <v>45598</v>
      </c>
      <c r="G2" s="151">
        <v>45599</v>
      </c>
      <c r="H2" s="151">
        <v>45600</v>
      </c>
      <c r="I2" s="151">
        <v>45601</v>
      </c>
      <c r="J2" s="151">
        <v>45602</v>
      </c>
      <c r="K2" s="151">
        <v>45603</v>
      </c>
      <c r="L2" s="151">
        <v>45604</v>
      </c>
      <c r="M2" s="151">
        <v>45605</v>
      </c>
      <c r="N2" s="151">
        <v>45606</v>
      </c>
      <c r="O2" s="151">
        <v>45607</v>
      </c>
      <c r="P2" s="151">
        <v>45608</v>
      </c>
      <c r="Q2" s="151">
        <v>45609</v>
      </c>
      <c r="R2" s="151">
        <v>45610</v>
      </c>
      <c r="S2" s="151">
        <v>45611</v>
      </c>
      <c r="T2" s="151">
        <v>45612</v>
      </c>
      <c r="U2" s="151">
        <v>45613</v>
      </c>
      <c r="V2" s="151">
        <v>45614</v>
      </c>
      <c r="W2" s="151">
        <v>45615</v>
      </c>
      <c r="X2" s="151">
        <v>45616</v>
      </c>
      <c r="Y2" s="151">
        <v>45617</v>
      </c>
      <c r="Z2" s="151">
        <v>45618</v>
      </c>
      <c r="AA2" s="151">
        <v>45619</v>
      </c>
      <c r="AB2" s="151">
        <v>45620</v>
      </c>
      <c r="AC2" s="151">
        <v>45621</v>
      </c>
      <c r="AD2" s="151">
        <v>45622</v>
      </c>
      <c r="AE2" s="151">
        <v>45623</v>
      </c>
      <c r="AF2" s="151">
        <v>45624</v>
      </c>
      <c r="AG2" s="151">
        <v>45625</v>
      </c>
      <c r="AH2" s="151">
        <v>45626</v>
      </c>
      <c r="AI2" s="151">
        <v>45627</v>
      </c>
      <c r="AJ2" s="151">
        <v>45628</v>
      </c>
      <c r="AK2" s="151">
        <v>45629</v>
      </c>
      <c r="AL2" s="151">
        <v>45630</v>
      </c>
    </row>
    <row r="3" spans="2:38" x14ac:dyDescent="0.25">
      <c r="B3" s="320"/>
      <c r="C3" s="3" t="s">
        <v>0</v>
      </c>
      <c r="D3" s="14">
        <f t="shared" ref="D3:AI3" si="0">D4+D5+D6</f>
        <v>60.247</v>
      </c>
      <c r="E3" s="14">
        <f t="shared" si="0"/>
        <v>60.368000000000002</v>
      </c>
      <c r="F3" s="14">
        <f t="shared" si="0"/>
        <v>60.571000000000005</v>
      </c>
      <c r="G3" s="14">
        <f t="shared" si="0"/>
        <v>60.725000000000001</v>
      </c>
      <c r="H3" s="14">
        <f t="shared" si="0"/>
        <v>60.926000000000002</v>
      </c>
      <c r="I3" s="14">
        <f t="shared" si="0"/>
        <v>61.057000000000002</v>
      </c>
      <c r="J3" s="14">
        <f t="shared" si="0"/>
        <v>61.302999999999997</v>
      </c>
      <c r="K3" s="14">
        <f t="shared" si="0"/>
        <v>61.648000000000003</v>
      </c>
      <c r="L3" s="14">
        <f t="shared" si="0"/>
        <v>61.55</v>
      </c>
      <c r="M3" s="14">
        <f t="shared" si="0"/>
        <v>61.661999999999999</v>
      </c>
      <c r="N3" s="14">
        <f t="shared" si="0"/>
        <v>61.661999999999999</v>
      </c>
      <c r="O3" s="14">
        <f t="shared" si="0"/>
        <v>61.661999999999999</v>
      </c>
      <c r="P3" s="14">
        <f t="shared" si="0"/>
        <v>61.899000000000001</v>
      </c>
      <c r="Q3" s="14">
        <f t="shared" si="0"/>
        <v>61.955999999999996</v>
      </c>
      <c r="R3" s="14">
        <f t="shared" si="0"/>
        <v>62.201000000000001</v>
      </c>
      <c r="S3" s="14">
        <f t="shared" si="0"/>
        <v>62.417000000000002</v>
      </c>
      <c r="T3" s="14">
        <f t="shared" si="0"/>
        <v>62.466000000000008</v>
      </c>
      <c r="U3" s="14">
        <f t="shared" si="0"/>
        <v>62.468000000000004</v>
      </c>
      <c r="V3" s="14">
        <f t="shared" si="0"/>
        <v>62.468000000000004</v>
      </c>
      <c r="W3" s="14">
        <f t="shared" si="0"/>
        <v>62.844000000000001</v>
      </c>
      <c r="X3" s="14">
        <f t="shared" si="0"/>
        <v>62.994999999999997</v>
      </c>
      <c r="Y3" s="14">
        <f t="shared" si="0"/>
        <v>63.294000000000004</v>
      </c>
      <c r="Z3" s="14">
        <f t="shared" si="0"/>
        <v>63.304000000000002</v>
      </c>
      <c r="AA3" s="14">
        <f t="shared" si="0"/>
        <v>63.476999999999997</v>
      </c>
      <c r="AB3" s="14">
        <f t="shared" si="0"/>
        <v>0</v>
      </c>
      <c r="AC3" s="14">
        <f t="shared" si="0"/>
        <v>0</v>
      </c>
      <c r="AD3" s="14">
        <f t="shared" si="0"/>
        <v>0</v>
      </c>
      <c r="AE3" s="14">
        <f t="shared" si="0"/>
        <v>0</v>
      </c>
      <c r="AF3" s="14">
        <f t="shared" si="0"/>
        <v>0</v>
      </c>
      <c r="AG3" s="14">
        <f t="shared" si="0"/>
        <v>0</v>
      </c>
      <c r="AH3" s="14">
        <f t="shared" si="0"/>
        <v>0</v>
      </c>
      <c r="AI3" s="14">
        <f t="shared" si="0"/>
        <v>0</v>
      </c>
      <c r="AJ3" s="19">
        <f t="shared" ref="AJ3:AJ10" si="1">MAX(D3:AH3)</f>
        <v>63.476999999999997</v>
      </c>
      <c r="AK3" s="19">
        <f t="shared" ref="AK3:AK12" si="2">D3</f>
        <v>60.247</v>
      </c>
      <c r="AL3" s="19">
        <f>AJ3-AK3</f>
        <v>3.2299999999999969</v>
      </c>
    </row>
    <row r="4" spans="2:38" x14ac:dyDescent="0.25">
      <c r="B4" s="320"/>
      <c r="C4" s="3" t="s">
        <v>1</v>
      </c>
      <c r="D4" s="190">
        <v>39.942</v>
      </c>
      <c r="E4" s="4">
        <v>40.021000000000001</v>
      </c>
      <c r="F4" s="4">
        <v>40.139000000000003</v>
      </c>
      <c r="G4" s="4">
        <v>60.725000000000001</v>
      </c>
      <c r="H4" s="4">
        <v>60.926000000000002</v>
      </c>
      <c r="I4" s="4">
        <v>40.451000000000001</v>
      </c>
      <c r="J4" s="4">
        <v>40.695999999999998</v>
      </c>
      <c r="K4" s="4">
        <v>61.648000000000003</v>
      </c>
      <c r="L4" s="4">
        <v>40.942999999999998</v>
      </c>
      <c r="M4" s="4">
        <v>61.661999999999999</v>
      </c>
      <c r="N4" s="4">
        <v>41.055</v>
      </c>
      <c r="O4" s="4">
        <v>41.055</v>
      </c>
      <c r="P4" s="4">
        <v>41.292000000000002</v>
      </c>
      <c r="Q4" s="4">
        <v>41.348999999999997</v>
      </c>
      <c r="R4" s="4">
        <v>41.594000000000001</v>
      </c>
      <c r="S4" s="4">
        <v>41.706000000000003</v>
      </c>
      <c r="T4" s="4">
        <v>41.755000000000003</v>
      </c>
      <c r="U4" s="4">
        <v>62.468000000000004</v>
      </c>
      <c r="V4" s="4">
        <v>62.468000000000004</v>
      </c>
      <c r="W4" s="4">
        <v>62.844000000000001</v>
      </c>
      <c r="X4" s="4">
        <v>62.994999999999997</v>
      </c>
      <c r="Y4" s="4">
        <v>42.475000000000001</v>
      </c>
      <c r="Z4" s="4">
        <v>63.304000000000002</v>
      </c>
      <c r="AA4" s="4">
        <v>63.476999999999997</v>
      </c>
      <c r="AB4" s="4"/>
      <c r="AC4" s="4"/>
      <c r="AD4" s="4"/>
      <c r="AE4" s="4"/>
      <c r="AF4" s="4"/>
      <c r="AG4" s="4"/>
      <c r="AH4" s="4"/>
      <c r="AI4" s="4"/>
      <c r="AJ4" s="19">
        <f>MAX(D4:AI4)</f>
        <v>63.476999999999997</v>
      </c>
      <c r="AK4" s="19">
        <f t="shared" si="2"/>
        <v>39.942</v>
      </c>
      <c r="AL4" s="19">
        <f t="shared" ref="AL4:AL12" si="3">AJ4-AK4</f>
        <v>23.534999999999997</v>
      </c>
    </row>
    <row r="5" spans="2:38" x14ac:dyDescent="0.25">
      <c r="B5" s="320"/>
      <c r="C5" s="3" t="s">
        <v>2</v>
      </c>
      <c r="D5" s="190">
        <v>7.68</v>
      </c>
      <c r="E5" s="4">
        <v>7.68</v>
      </c>
      <c r="F5" s="4">
        <v>7.6879999999999997</v>
      </c>
      <c r="G5" s="4"/>
      <c r="H5" s="4"/>
      <c r="I5" s="4">
        <v>7.7519999999999998</v>
      </c>
      <c r="J5" s="4">
        <v>7.7530000000000001</v>
      </c>
      <c r="K5" s="4"/>
      <c r="L5" s="4">
        <v>7.7530000000000001</v>
      </c>
      <c r="M5" s="4"/>
      <c r="N5" s="4">
        <v>7.7530000000000001</v>
      </c>
      <c r="O5" s="4">
        <v>7.7530000000000001</v>
      </c>
      <c r="P5" s="4">
        <v>7.7530000000000001</v>
      </c>
      <c r="Q5" s="4">
        <v>7.7530000000000001</v>
      </c>
      <c r="R5" s="4">
        <v>7.7530000000000001</v>
      </c>
      <c r="S5" s="4">
        <v>7.7910000000000004</v>
      </c>
      <c r="T5" s="4">
        <v>7.7910000000000004</v>
      </c>
      <c r="U5" s="4"/>
      <c r="V5" s="4"/>
      <c r="W5" s="4"/>
      <c r="X5" s="4"/>
      <c r="Y5" s="4">
        <v>7.8289999999999997</v>
      </c>
      <c r="Z5" s="4"/>
      <c r="AA5" s="4"/>
      <c r="AB5" s="4"/>
      <c r="AC5" s="4"/>
      <c r="AD5" s="4"/>
      <c r="AE5" s="4"/>
      <c r="AF5" s="4"/>
      <c r="AG5" s="4"/>
      <c r="AH5" s="4"/>
      <c r="AI5" s="4"/>
      <c r="AJ5" s="19">
        <f t="shared" si="1"/>
        <v>7.8289999999999997</v>
      </c>
      <c r="AK5" s="19">
        <f t="shared" si="2"/>
        <v>7.68</v>
      </c>
      <c r="AL5" s="19">
        <f t="shared" si="3"/>
        <v>0.14900000000000002</v>
      </c>
    </row>
    <row r="6" spans="2:38" x14ac:dyDescent="0.25">
      <c r="B6" s="320"/>
      <c r="C6" s="3" t="s">
        <v>3</v>
      </c>
      <c r="D6" s="190">
        <v>12.625</v>
      </c>
      <c r="E6" s="4">
        <v>12.667</v>
      </c>
      <c r="F6" s="4">
        <v>12.744</v>
      </c>
      <c r="G6" s="4"/>
      <c r="H6" s="4"/>
      <c r="I6" s="4">
        <v>12.853999999999999</v>
      </c>
      <c r="J6" s="4">
        <v>12.853999999999999</v>
      </c>
      <c r="K6" s="4"/>
      <c r="L6" s="4">
        <v>12.853999999999999</v>
      </c>
      <c r="M6" s="4"/>
      <c r="N6" s="4">
        <v>12.853999999999999</v>
      </c>
      <c r="O6" s="4">
        <v>12.853999999999999</v>
      </c>
      <c r="P6" s="4">
        <v>12.853999999999999</v>
      </c>
      <c r="Q6" s="4">
        <v>12.853999999999999</v>
      </c>
      <c r="R6" s="4">
        <v>12.853999999999999</v>
      </c>
      <c r="S6" s="4">
        <v>12.92</v>
      </c>
      <c r="T6" s="4">
        <v>12.92</v>
      </c>
      <c r="U6" s="4"/>
      <c r="V6" s="4"/>
      <c r="W6" s="4"/>
      <c r="X6" s="4"/>
      <c r="Y6" s="4">
        <v>12.99</v>
      </c>
      <c r="Z6" s="4"/>
      <c r="AA6" s="4"/>
      <c r="AB6" s="4"/>
      <c r="AC6" s="4"/>
      <c r="AD6" s="4"/>
      <c r="AE6" s="4"/>
      <c r="AF6" s="4"/>
      <c r="AG6" s="4"/>
      <c r="AH6" s="4"/>
      <c r="AI6" s="4"/>
      <c r="AJ6" s="19">
        <f t="shared" si="1"/>
        <v>12.99</v>
      </c>
      <c r="AK6" s="19">
        <f t="shared" si="2"/>
        <v>12.625</v>
      </c>
      <c r="AL6" s="19">
        <f t="shared" si="3"/>
        <v>0.36500000000000021</v>
      </c>
    </row>
    <row r="7" spans="2:38" x14ac:dyDescent="0.25">
      <c r="B7" s="320"/>
      <c r="C7" s="3" t="s">
        <v>14</v>
      </c>
      <c r="D7" s="190"/>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19">
        <f t="shared" si="1"/>
        <v>0</v>
      </c>
      <c r="AK7" s="19">
        <f t="shared" si="2"/>
        <v>0</v>
      </c>
      <c r="AL7" s="19">
        <f t="shared" si="3"/>
        <v>0</v>
      </c>
    </row>
    <row r="8" spans="2:38" x14ac:dyDescent="0.25">
      <c r="B8" s="320"/>
      <c r="C8" s="3" t="s">
        <v>4</v>
      </c>
      <c r="D8" s="190"/>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19">
        <f t="shared" si="1"/>
        <v>0</v>
      </c>
      <c r="AK8" s="19">
        <f t="shared" si="2"/>
        <v>0</v>
      </c>
      <c r="AL8" s="19">
        <f t="shared" si="3"/>
        <v>0</v>
      </c>
    </row>
    <row r="9" spans="2:38" x14ac:dyDescent="0.25">
      <c r="B9" s="320"/>
      <c r="C9" s="3" t="s">
        <v>5</v>
      </c>
      <c r="D9" s="190"/>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19">
        <f t="shared" si="1"/>
        <v>0</v>
      </c>
      <c r="AK9" s="19">
        <f t="shared" si="2"/>
        <v>0</v>
      </c>
      <c r="AL9" s="19">
        <f t="shared" si="3"/>
        <v>0</v>
      </c>
    </row>
    <row r="10" spans="2:38" x14ac:dyDescent="0.25">
      <c r="B10" s="320"/>
      <c r="C10" s="3" t="s">
        <v>6</v>
      </c>
      <c r="D10" s="190"/>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19">
        <f t="shared" si="1"/>
        <v>0</v>
      </c>
      <c r="AK10" s="19">
        <f t="shared" si="2"/>
        <v>0</v>
      </c>
      <c r="AL10" s="19">
        <f t="shared" si="3"/>
        <v>0</v>
      </c>
    </row>
    <row r="11" spans="2:38" x14ac:dyDescent="0.25">
      <c r="B11" s="320"/>
      <c r="C11" s="3" t="s">
        <v>7</v>
      </c>
      <c r="D11" s="190">
        <v>0.125</v>
      </c>
      <c r="E11" s="4">
        <v>0.127</v>
      </c>
      <c r="F11" s="4">
        <v>0.13600000000000001</v>
      </c>
      <c r="G11" s="4">
        <v>0.14299999999999999</v>
      </c>
      <c r="H11" s="4">
        <v>0.151</v>
      </c>
      <c r="I11" s="4">
        <v>0.151</v>
      </c>
      <c r="J11" s="4">
        <v>0.151</v>
      </c>
      <c r="K11" s="4">
        <v>0.151</v>
      </c>
      <c r="L11" s="4">
        <v>0.151</v>
      </c>
      <c r="M11" s="4">
        <v>0.151</v>
      </c>
      <c r="N11" s="4">
        <v>0.151</v>
      </c>
      <c r="O11" s="4">
        <v>0.151</v>
      </c>
      <c r="P11" s="4">
        <v>0.152</v>
      </c>
      <c r="Q11" s="4">
        <v>0.152</v>
      </c>
      <c r="R11" s="4">
        <v>0.154</v>
      </c>
      <c r="S11" s="4">
        <v>0.161</v>
      </c>
      <c r="T11" s="4">
        <v>0.161</v>
      </c>
      <c r="U11" s="4">
        <v>0.16200000000000001</v>
      </c>
      <c r="V11" s="4">
        <v>0.16200000000000001</v>
      </c>
      <c r="W11" s="4">
        <v>0.16600000000000001</v>
      </c>
      <c r="X11" s="4">
        <v>0.16600000000000001</v>
      </c>
      <c r="Y11" s="4">
        <v>0.16600000000000001</v>
      </c>
      <c r="Z11" s="4">
        <v>0.16600000000000001</v>
      </c>
      <c r="AA11" s="4">
        <v>0.16600000000000001</v>
      </c>
      <c r="AB11" s="4"/>
      <c r="AC11" s="4"/>
      <c r="AD11" s="4"/>
      <c r="AE11" s="4"/>
      <c r="AF11" s="4"/>
      <c r="AG11" s="4"/>
      <c r="AH11" s="4"/>
      <c r="AI11" s="4"/>
      <c r="AJ11" s="19">
        <f>MAX(D11:AI11)</f>
        <v>0.16600000000000001</v>
      </c>
      <c r="AK11" s="19">
        <f t="shared" si="2"/>
        <v>0.125</v>
      </c>
      <c r="AL11" s="19">
        <f t="shared" si="3"/>
        <v>4.1000000000000009E-2</v>
      </c>
    </row>
    <row r="12" spans="2:38" s="42" customFormat="1" x14ac:dyDescent="0.25">
      <c r="B12" s="320"/>
      <c r="C12" s="40" t="s">
        <v>8</v>
      </c>
      <c r="D12" s="190">
        <v>3.004</v>
      </c>
      <c r="E12" s="4">
        <v>3.01</v>
      </c>
      <c r="F12" s="4">
        <v>3.0169999999999999</v>
      </c>
      <c r="G12" s="4">
        <v>3.028</v>
      </c>
      <c r="H12" s="4">
        <v>3.04</v>
      </c>
      <c r="I12" s="4">
        <v>3.0419999999999998</v>
      </c>
      <c r="J12" s="4">
        <v>3.0459999999999998</v>
      </c>
      <c r="K12" s="4">
        <v>3.0510000000000002</v>
      </c>
      <c r="L12" s="4">
        <v>3.0569999999999999</v>
      </c>
      <c r="M12" s="4">
        <v>3.06</v>
      </c>
      <c r="N12" s="4">
        <v>3.06</v>
      </c>
      <c r="O12" s="4">
        <v>3.06</v>
      </c>
      <c r="P12" s="4">
        <v>3.0670000000000002</v>
      </c>
      <c r="Q12" s="4">
        <v>3.0680000000000001</v>
      </c>
      <c r="R12" s="4">
        <v>3.0750000000000002</v>
      </c>
      <c r="S12" s="4">
        <v>3.0830000000000002</v>
      </c>
      <c r="T12" s="4">
        <v>3.0859999999999999</v>
      </c>
      <c r="U12" s="4">
        <v>3.0859999999999999</v>
      </c>
      <c r="V12" s="4">
        <v>3.0859999999999999</v>
      </c>
      <c r="W12" s="4">
        <v>3.0990000000000002</v>
      </c>
      <c r="X12" s="4">
        <v>3.1070000000000002</v>
      </c>
      <c r="Y12" s="4">
        <v>3.1190000000000002</v>
      </c>
      <c r="Z12" s="4">
        <v>3.12</v>
      </c>
      <c r="AA12" s="4">
        <v>3.129</v>
      </c>
      <c r="AB12" s="4"/>
      <c r="AC12" s="4"/>
      <c r="AD12" s="4"/>
      <c r="AE12" s="4"/>
      <c r="AF12" s="4"/>
      <c r="AG12" s="4"/>
      <c r="AH12" s="4"/>
      <c r="AI12" s="4"/>
      <c r="AJ12" s="19">
        <f>MAX(D12:AI12)</f>
        <v>3.129</v>
      </c>
      <c r="AK12" s="41">
        <f t="shared" si="2"/>
        <v>3.004</v>
      </c>
      <c r="AL12" s="41">
        <f t="shared" si="3"/>
        <v>0.125</v>
      </c>
    </row>
    <row r="13" spans="2:38" x14ac:dyDescent="0.25">
      <c r="B13" s="320"/>
      <c r="C13" s="1"/>
      <c r="D13" s="15"/>
      <c r="E13" s="15"/>
      <c r="F13" s="15"/>
      <c r="G13" s="145"/>
      <c r="H13" s="15"/>
      <c r="I13" s="15"/>
      <c r="J13" s="4"/>
      <c r="K13" s="4"/>
      <c r="L13" s="4"/>
      <c r="M13" s="4"/>
      <c r="N13" s="15"/>
      <c r="O13" s="145"/>
      <c r="P13" s="4"/>
      <c r="Q13" s="15"/>
      <c r="R13" s="145"/>
      <c r="S13" s="145"/>
      <c r="T13" s="15"/>
      <c r="U13" s="15"/>
      <c r="V13" s="145"/>
      <c r="W13" s="145"/>
      <c r="X13" s="4"/>
      <c r="Y13" s="4"/>
      <c r="Z13" s="15"/>
      <c r="AA13" s="15"/>
      <c r="AB13" s="15"/>
      <c r="AC13" s="4"/>
      <c r="AD13" s="4"/>
      <c r="AE13" s="15"/>
      <c r="AF13" s="4"/>
      <c r="AG13" s="4"/>
      <c r="AH13" s="4"/>
      <c r="AI13" s="15"/>
    </row>
    <row r="14" spans="2:38" x14ac:dyDescent="0.25">
      <c r="B14" s="320"/>
      <c r="C14" s="6" t="s">
        <v>9</v>
      </c>
      <c r="D14" s="4"/>
      <c r="E14" s="7">
        <f>(E12-$D$12)/(E3-$D$3)</f>
        <v>4.9586776859501434E-2</v>
      </c>
      <c r="F14" s="7">
        <f>(F12-$D$12)/(F3-$D$3)</f>
        <v>4.0123456790122511E-2</v>
      </c>
      <c r="G14" s="7">
        <f>(G12-$D$12)/(G3-$D$3)</f>
        <v>5.0209205020920383E-2</v>
      </c>
      <c r="H14" s="7">
        <f>(H12-$D$12)/(H3-$D$3)</f>
        <v>5.3019145802650845E-2</v>
      </c>
      <c r="I14" s="7">
        <f t="shared" ref="I14:AI14" si="4">(I12-$D$12)/(I3-$D$3)</f>
        <v>4.6913580246913215E-2</v>
      </c>
      <c r="J14" s="7">
        <f t="shared" si="4"/>
        <v>3.9772727272727196E-2</v>
      </c>
      <c r="K14" s="7">
        <f t="shared" si="4"/>
        <v>3.3547466095645996E-2</v>
      </c>
      <c r="L14" s="7">
        <f t="shared" si="4"/>
        <v>4.0675364543361507E-2</v>
      </c>
      <c r="M14" s="7">
        <f t="shared" si="4"/>
        <v>3.957597173144882E-2</v>
      </c>
      <c r="N14" s="7">
        <f t="shared" si="4"/>
        <v>3.957597173144882E-2</v>
      </c>
      <c r="O14" s="7">
        <f t="shared" si="4"/>
        <v>3.957597173144882E-2</v>
      </c>
      <c r="P14" s="7">
        <f t="shared" si="4"/>
        <v>3.8135593220339062E-2</v>
      </c>
      <c r="Q14" s="7">
        <f t="shared" si="4"/>
        <v>3.7448800468110124E-2</v>
      </c>
      <c r="R14" s="7">
        <f t="shared" si="4"/>
        <v>3.6335721596724747E-2</v>
      </c>
      <c r="S14" s="7">
        <f t="shared" si="4"/>
        <v>3.6405529953917104E-2</v>
      </c>
      <c r="T14" s="7">
        <f t="shared" si="4"/>
        <v>3.6953582694907408E-2</v>
      </c>
      <c r="U14" s="7">
        <f t="shared" si="4"/>
        <v>3.6920306168392487E-2</v>
      </c>
      <c r="V14" s="7">
        <f t="shared" si="4"/>
        <v>3.6920306168392487E-2</v>
      </c>
      <c r="W14" s="7">
        <f t="shared" si="4"/>
        <v>3.6580670003850652E-2</v>
      </c>
      <c r="X14" s="7">
        <f t="shared" si="4"/>
        <v>3.7481804949053961E-2</v>
      </c>
      <c r="Y14" s="7">
        <f t="shared" si="4"/>
        <v>3.7742041352149674E-2</v>
      </c>
      <c r="Z14" s="7">
        <f t="shared" si="4"/>
        <v>3.794569839712137E-2</v>
      </c>
      <c r="AA14" s="7">
        <f t="shared" si="4"/>
        <v>3.8699690402476818E-2</v>
      </c>
      <c r="AB14" s="7">
        <f>(AB12-$D$12)/(AB3-$D$3)</f>
        <v>4.9861403887330492E-2</v>
      </c>
      <c r="AC14" s="7">
        <f t="shared" si="4"/>
        <v>4.9861403887330492E-2</v>
      </c>
      <c r="AD14" s="7">
        <f t="shared" si="4"/>
        <v>4.9861403887330492E-2</v>
      </c>
      <c r="AE14" s="7">
        <f t="shared" si="4"/>
        <v>4.9861403887330492E-2</v>
      </c>
      <c r="AF14" s="7">
        <f t="shared" si="4"/>
        <v>4.9861403887330492E-2</v>
      </c>
      <c r="AG14" s="7">
        <f t="shared" si="4"/>
        <v>4.9861403887330492E-2</v>
      </c>
      <c r="AH14" s="7">
        <f t="shared" si="4"/>
        <v>4.9861403887330492E-2</v>
      </c>
      <c r="AI14" s="7">
        <f t="shared" si="4"/>
        <v>4.9861403887330492E-2</v>
      </c>
      <c r="AL14" s="20">
        <f>AL12/AL3</f>
        <v>3.8699690402476818E-2</v>
      </c>
    </row>
    <row r="15" spans="2:38" x14ac:dyDescent="0.25">
      <c r="B15" s="320"/>
      <c r="C15" s="6" t="s">
        <v>10</v>
      </c>
      <c r="D15" s="4"/>
      <c r="E15" s="8">
        <f t="shared" ref="E15:AI15" si="5">(E12-D12)/(E3-D3)</f>
        <v>4.9586776859501434E-2</v>
      </c>
      <c r="F15" s="8">
        <f t="shared" si="5"/>
        <v>3.4482758620689731E-2</v>
      </c>
      <c r="G15" s="8">
        <f t="shared" si="5"/>
        <v>7.1428571428573895E-2</v>
      </c>
      <c r="H15" s="8">
        <f t="shared" si="5"/>
        <v>5.9701492537313335E-2</v>
      </c>
      <c r="I15" s="8">
        <f t="shared" si="5"/>
        <v>1.5267175572517376E-2</v>
      </c>
      <c r="J15" s="8">
        <f t="shared" si="5"/>
        <v>1.6260162601626355E-2</v>
      </c>
      <c r="K15" s="8">
        <f t="shared" si="5"/>
        <v>1.4492753623189133E-2</v>
      </c>
      <c r="L15" s="8">
        <f t="shared" si="5"/>
        <v>-6.1224489795912357E-2</v>
      </c>
      <c r="M15" s="8">
        <f t="shared" si="5"/>
        <v>2.6785714285714853E-2</v>
      </c>
      <c r="N15" s="8" t="e">
        <f t="shared" si="5"/>
        <v>#DIV/0!</v>
      </c>
      <c r="O15" s="8" t="e">
        <f t="shared" si="5"/>
        <v>#DIV/0!</v>
      </c>
      <c r="P15" s="8">
        <f t="shared" si="5"/>
        <v>2.9535864978903214E-2</v>
      </c>
      <c r="Q15" s="8">
        <f t="shared" si="5"/>
        <v>1.7543859649122397E-2</v>
      </c>
      <c r="R15" s="8">
        <f t="shared" si="5"/>
        <v>2.8571428571428518E-2</v>
      </c>
      <c r="S15" s="8">
        <f t="shared" si="5"/>
        <v>3.7037037037036882E-2</v>
      </c>
      <c r="T15" s="8">
        <f t="shared" si="5"/>
        <v>6.1224489795903385E-2</v>
      </c>
      <c r="U15" s="8">
        <f t="shared" si="5"/>
        <v>0</v>
      </c>
      <c r="V15" s="8" t="e">
        <f t="shared" si="5"/>
        <v>#DIV/0!</v>
      </c>
      <c r="W15" s="8">
        <f t="shared" si="5"/>
        <v>3.4574468085107515E-2</v>
      </c>
      <c r="X15" s="8">
        <f t="shared" si="5"/>
        <v>5.2980132450332486E-2</v>
      </c>
      <c r="Y15" s="8">
        <f t="shared" si="5"/>
        <v>4.0133779264213194E-2</v>
      </c>
      <c r="Z15" s="8">
        <f t="shared" si="5"/>
        <v>0.10000000000000889</v>
      </c>
      <c r="AA15" s="8">
        <f t="shared" si="5"/>
        <v>5.2023121387284231E-2</v>
      </c>
      <c r="AB15" s="8">
        <f>(AB12-AA12)/(AB3-AA3)</f>
        <v>4.9293444869795359E-2</v>
      </c>
      <c r="AC15" s="8" t="e">
        <f>(AC12-AB12)/(AC3-AB3)</f>
        <v>#DIV/0!</v>
      </c>
      <c r="AD15" s="8" t="e">
        <f t="shared" si="5"/>
        <v>#DIV/0!</v>
      </c>
      <c r="AE15" s="8" t="e">
        <f t="shared" si="5"/>
        <v>#DIV/0!</v>
      </c>
      <c r="AF15" s="8" t="e">
        <f t="shared" si="5"/>
        <v>#DIV/0!</v>
      </c>
      <c r="AG15" s="8" t="e">
        <f t="shared" si="5"/>
        <v>#DIV/0!</v>
      </c>
      <c r="AH15" s="8" t="e">
        <f t="shared" si="5"/>
        <v>#DIV/0!</v>
      </c>
      <c r="AI15" s="8" t="e">
        <f t="shared" si="5"/>
        <v>#DIV/0!</v>
      </c>
    </row>
    <row r="16" spans="2:38" x14ac:dyDescent="0.25">
      <c r="B16" s="320"/>
      <c r="C16" s="6" t="s">
        <v>11</v>
      </c>
      <c r="D16" s="4"/>
      <c r="E16" s="7">
        <f t="shared" ref="E16:AI16" si="6">(E11-$D$11)/(E3-$D$3)</f>
        <v>1.6528925619834423E-2</v>
      </c>
      <c r="F16" s="7">
        <f t="shared" si="6"/>
        <v>3.3950617283950109E-2</v>
      </c>
      <c r="G16" s="7">
        <f t="shared" si="6"/>
        <v>3.7656903765690232E-2</v>
      </c>
      <c r="H16" s="7">
        <f t="shared" si="6"/>
        <v>3.8291605301914458E-2</v>
      </c>
      <c r="I16" s="7">
        <f t="shared" si="6"/>
        <v>3.2098765432098671E-2</v>
      </c>
      <c r="J16" s="7">
        <f t="shared" si="6"/>
        <v>2.4621212121212179E-2</v>
      </c>
      <c r="K16" s="7">
        <f t="shared" si="6"/>
        <v>1.8558172733761553E-2</v>
      </c>
      <c r="L16" s="7">
        <f t="shared" si="6"/>
        <v>1.995395241749812E-2</v>
      </c>
      <c r="M16" s="7">
        <f t="shared" si="6"/>
        <v>1.8374558303886932E-2</v>
      </c>
      <c r="N16" s="7">
        <f t="shared" si="6"/>
        <v>1.8374558303886932E-2</v>
      </c>
      <c r="O16" s="7">
        <f t="shared" si="6"/>
        <v>1.8374558303886932E-2</v>
      </c>
      <c r="P16" s="7">
        <f t="shared" si="6"/>
        <v>1.6343825665859551E-2</v>
      </c>
      <c r="Q16" s="7">
        <f t="shared" si="6"/>
        <v>1.5798712697483942E-2</v>
      </c>
      <c r="R16" s="7">
        <f t="shared" si="6"/>
        <v>1.484135107471852E-2</v>
      </c>
      <c r="S16" s="7">
        <f t="shared" si="6"/>
        <v>1.6589861751152062E-2</v>
      </c>
      <c r="T16" s="7">
        <f t="shared" si="6"/>
        <v>1.6223524109959381E-2</v>
      </c>
      <c r="U16" s="7">
        <f t="shared" si="6"/>
        <v>1.6659162539396644E-2</v>
      </c>
      <c r="V16" s="7">
        <f t="shared" si="6"/>
        <v>1.6659162539396644E-2</v>
      </c>
      <c r="W16" s="7">
        <f t="shared" si="6"/>
        <v>1.578744705429341E-2</v>
      </c>
      <c r="X16" s="7">
        <f t="shared" si="6"/>
        <v>1.4919941775836989E-2</v>
      </c>
      <c r="Y16" s="7">
        <f t="shared" si="6"/>
        <v>1.3455858221201166E-2</v>
      </c>
      <c r="Z16" s="7">
        <f t="shared" si="6"/>
        <v>1.3411841674844611E-2</v>
      </c>
      <c r="AA16" s="7">
        <f t="shared" si="6"/>
        <v>1.2693498452012399E-2</v>
      </c>
      <c r="AB16" s="7">
        <f>(AB11-$D$11)/(AB3-$D$3)</f>
        <v>2.0747921058309957E-3</v>
      </c>
      <c r="AC16" s="7">
        <f t="shared" si="6"/>
        <v>2.0747921058309957E-3</v>
      </c>
      <c r="AD16" s="7">
        <f t="shared" si="6"/>
        <v>2.0747921058309957E-3</v>
      </c>
      <c r="AE16" s="7">
        <f t="shared" si="6"/>
        <v>2.0747921058309957E-3</v>
      </c>
      <c r="AF16" s="7">
        <f t="shared" si="6"/>
        <v>2.0747921058309957E-3</v>
      </c>
      <c r="AG16" s="7">
        <f t="shared" si="6"/>
        <v>2.0747921058309957E-3</v>
      </c>
      <c r="AH16" s="7">
        <f t="shared" si="6"/>
        <v>2.0747921058309957E-3</v>
      </c>
      <c r="AI16" s="7">
        <f t="shared" si="6"/>
        <v>2.0747921058309957E-3</v>
      </c>
      <c r="AL16" s="20">
        <f>AL11/AL3</f>
        <v>1.2693498452012399E-2</v>
      </c>
    </row>
    <row r="17" spans="1:35" x14ac:dyDescent="0.25">
      <c r="B17" s="320"/>
      <c r="C17" s="6" t="s">
        <v>12</v>
      </c>
      <c r="D17" s="4"/>
      <c r="E17" s="8">
        <f t="shared" ref="E17:AI17" si="7">(E11-D11)/(E3-D3)</f>
        <v>1.6528925619834423E-2</v>
      </c>
      <c r="F17" s="8">
        <f t="shared" si="7"/>
        <v>4.4334975369457519E-2</v>
      </c>
      <c r="G17" s="8">
        <f t="shared" si="7"/>
        <v>4.5454545454546386E-2</v>
      </c>
      <c r="H17" s="8">
        <f t="shared" si="7"/>
        <v>3.9800995024875559E-2</v>
      </c>
      <c r="I17" s="8">
        <f t="shared" si="7"/>
        <v>0</v>
      </c>
      <c r="J17" s="8">
        <f t="shared" si="7"/>
        <v>0</v>
      </c>
      <c r="K17" s="8">
        <f t="shared" si="7"/>
        <v>0</v>
      </c>
      <c r="L17" s="8">
        <f t="shared" si="7"/>
        <v>0</v>
      </c>
      <c r="M17" s="8">
        <f t="shared" si="7"/>
        <v>0</v>
      </c>
      <c r="N17" s="8" t="e">
        <f t="shared" si="7"/>
        <v>#DIV/0!</v>
      </c>
      <c r="O17" s="8" t="e">
        <f t="shared" si="7"/>
        <v>#DIV/0!</v>
      </c>
      <c r="P17" s="8">
        <f t="shared" si="7"/>
        <v>4.2194092827003921E-3</v>
      </c>
      <c r="Q17" s="8">
        <f t="shared" si="7"/>
        <v>0</v>
      </c>
      <c r="R17" s="8">
        <f t="shared" si="7"/>
        <v>8.163265306122304E-3</v>
      </c>
      <c r="S17" s="8">
        <f t="shared" si="7"/>
        <v>3.2407407407407274E-2</v>
      </c>
      <c r="T17" s="8">
        <f t="shared" si="7"/>
        <v>0</v>
      </c>
      <c r="U17" s="8">
        <f t="shared" si="7"/>
        <v>0.50000000000116573</v>
      </c>
      <c r="V17" s="8" t="e">
        <f t="shared" si="7"/>
        <v>#DIV/0!</v>
      </c>
      <c r="W17" s="8">
        <f t="shared" si="7"/>
        <v>1.0638297872340502E-2</v>
      </c>
      <c r="X17" s="8">
        <f t="shared" si="7"/>
        <v>0</v>
      </c>
      <c r="Y17" s="8">
        <f t="shared" si="7"/>
        <v>0</v>
      </c>
      <c r="Z17" s="8">
        <f t="shared" si="7"/>
        <v>0</v>
      </c>
      <c r="AA17" s="8">
        <f t="shared" si="7"/>
        <v>0</v>
      </c>
      <c r="AB17" s="8">
        <f>(AB11-AA11)/(AB3-AA3)</f>
        <v>2.6151204373237552E-3</v>
      </c>
      <c r="AC17" s="8" t="e">
        <f>(AC11-AB11)/(AC3-AB3)</f>
        <v>#DIV/0!</v>
      </c>
      <c r="AD17" s="8" t="e">
        <f t="shared" si="7"/>
        <v>#DIV/0!</v>
      </c>
      <c r="AE17" s="8" t="e">
        <f t="shared" si="7"/>
        <v>#DIV/0!</v>
      </c>
      <c r="AF17" s="8" t="e">
        <f t="shared" si="7"/>
        <v>#DIV/0!</v>
      </c>
      <c r="AG17" s="8" t="e">
        <f t="shared" si="7"/>
        <v>#DIV/0!</v>
      </c>
      <c r="AH17" s="8" t="e">
        <f t="shared" si="7"/>
        <v>#DIV/0!</v>
      </c>
      <c r="AI17" s="8" t="e">
        <f t="shared" si="7"/>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hidden="1"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hidden="1" x14ac:dyDescent="0.25">
      <c r="A20" s="13"/>
      <c r="B20" s="13"/>
      <c r="C20" s="13"/>
      <c r="D20" s="51" t="s">
        <v>133</v>
      </c>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hidden="1" x14ac:dyDescent="0.25">
      <c r="B21" s="319" t="s">
        <v>114</v>
      </c>
      <c r="C21" s="1"/>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35" hidden="1" x14ac:dyDescent="0.25">
      <c r="B22" s="320"/>
      <c r="C22" s="3" t="s">
        <v>0</v>
      </c>
      <c r="D22" s="57">
        <f>D23+D24+D25</f>
        <v>0</v>
      </c>
      <c r="E22" s="14">
        <f t="shared" ref="E22:S22" si="8">E23+E24+E25</f>
        <v>0</v>
      </c>
      <c r="F22" s="14">
        <f t="shared" si="8"/>
        <v>0</v>
      </c>
      <c r="G22" s="14">
        <f t="shared" si="8"/>
        <v>0</v>
      </c>
      <c r="H22" s="14">
        <f t="shared" si="8"/>
        <v>0</v>
      </c>
      <c r="I22" s="14">
        <f t="shared" si="8"/>
        <v>0</v>
      </c>
      <c r="J22" s="14">
        <f t="shared" si="8"/>
        <v>0</v>
      </c>
      <c r="K22" s="14">
        <f t="shared" si="8"/>
        <v>0</v>
      </c>
      <c r="L22" s="14">
        <f t="shared" si="8"/>
        <v>0</v>
      </c>
      <c r="M22" s="14">
        <f t="shared" si="8"/>
        <v>0</v>
      </c>
      <c r="N22" s="14">
        <f t="shared" si="8"/>
        <v>0</v>
      </c>
      <c r="O22" s="14">
        <f t="shared" si="8"/>
        <v>0</v>
      </c>
      <c r="P22" s="14">
        <f t="shared" si="8"/>
        <v>0</v>
      </c>
      <c r="Q22" s="14">
        <f t="shared" si="8"/>
        <v>0</v>
      </c>
      <c r="R22" s="14">
        <f t="shared" si="8"/>
        <v>0</v>
      </c>
      <c r="S22" s="14">
        <f t="shared" si="8"/>
        <v>0</v>
      </c>
      <c r="T22" s="14">
        <f>T23+T24+T25</f>
        <v>0</v>
      </c>
      <c r="U22" s="14">
        <f t="shared" ref="U22:AH22" si="9">U23+U24+U25</f>
        <v>0</v>
      </c>
      <c r="V22" s="14">
        <f t="shared" si="9"/>
        <v>0</v>
      </c>
      <c r="W22" s="14">
        <f t="shared" si="9"/>
        <v>0</v>
      </c>
      <c r="X22" s="14">
        <f t="shared" si="9"/>
        <v>0</v>
      </c>
      <c r="Y22" s="14">
        <f t="shared" si="9"/>
        <v>0</v>
      </c>
      <c r="Z22" s="14">
        <f t="shared" si="9"/>
        <v>0</v>
      </c>
      <c r="AA22" s="14">
        <f t="shared" si="9"/>
        <v>0</v>
      </c>
      <c r="AB22" s="14">
        <f t="shared" si="9"/>
        <v>0</v>
      </c>
      <c r="AC22" s="14">
        <f t="shared" si="9"/>
        <v>0</v>
      </c>
      <c r="AD22" s="14">
        <f t="shared" si="9"/>
        <v>0</v>
      </c>
      <c r="AE22" s="14">
        <f t="shared" si="9"/>
        <v>0</v>
      </c>
      <c r="AF22" s="14">
        <f t="shared" si="9"/>
        <v>0</v>
      </c>
      <c r="AG22" s="14">
        <f t="shared" si="9"/>
        <v>0</v>
      </c>
      <c r="AH22" s="14">
        <f t="shared" si="9"/>
        <v>0</v>
      </c>
      <c r="AI22" s="14"/>
    </row>
    <row r="23" spans="1:35" hidden="1" x14ac:dyDescent="0.25">
      <c r="B23" s="320"/>
      <c r="C23" s="3" t="s">
        <v>1</v>
      </c>
      <c r="D23" s="57"/>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idden="1" x14ac:dyDescent="0.25">
      <c r="B24" s="320"/>
      <c r="C24" s="3" t="s">
        <v>2</v>
      </c>
      <c r="D24" s="57"/>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idden="1" x14ac:dyDescent="0.25">
      <c r="B25" s="320"/>
      <c r="C25" s="3" t="s">
        <v>3</v>
      </c>
      <c r="D25" s="57"/>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idden="1" x14ac:dyDescent="0.25">
      <c r="B26" s="320"/>
      <c r="C26" s="3" t="s">
        <v>14</v>
      </c>
      <c r="D26" s="57"/>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idden="1" x14ac:dyDescent="0.25">
      <c r="B27" s="320"/>
      <c r="C27" s="3" t="s">
        <v>4</v>
      </c>
      <c r="D27" s="57"/>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idden="1" x14ac:dyDescent="0.25">
      <c r="B28" s="320"/>
      <c r="C28" s="3" t="s">
        <v>5</v>
      </c>
      <c r="D28" s="57"/>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idden="1" x14ac:dyDescent="0.25">
      <c r="B29" s="320"/>
      <c r="C29" s="3" t="s">
        <v>6</v>
      </c>
      <c r="D29" s="57"/>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idden="1" x14ac:dyDescent="0.25">
      <c r="B30" s="320"/>
      <c r="C30" s="3" t="s">
        <v>7</v>
      </c>
      <c r="D30" s="57"/>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row>
    <row r="31" spans="1:35" hidden="1" x14ac:dyDescent="0.25">
      <c r="B31" s="320"/>
      <c r="C31" s="3" t="s">
        <v>8</v>
      </c>
      <c r="D31" s="57"/>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row>
    <row r="32" spans="1:35" hidden="1" x14ac:dyDescent="0.25">
      <c r="B32" s="320"/>
      <c r="C32" s="1"/>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row>
    <row r="33" spans="2:35" hidden="1" x14ac:dyDescent="0.25">
      <c r="B33" s="320"/>
      <c r="C33" s="6" t="s">
        <v>9</v>
      </c>
      <c r="D33" s="4"/>
      <c r="E33" s="7" t="e">
        <f>(E31-$D$31)/(E22-$D$22)</f>
        <v>#DIV/0!</v>
      </c>
      <c r="F33" s="7" t="e">
        <f t="shared" ref="F33:AH33" si="10">(F31-$D$31)/(F22-$D$22)</f>
        <v>#DIV/0!</v>
      </c>
      <c r="G33" s="7" t="e">
        <f t="shared" si="10"/>
        <v>#DIV/0!</v>
      </c>
      <c r="H33" s="7" t="e">
        <f t="shared" si="10"/>
        <v>#DIV/0!</v>
      </c>
      <c r="I33" s="7" t="e">
        <f t="shared" si="10"/>
        <v>#DIV/0!</v>
      </c>
      <c r="J33" s="7" t="e">
        <f t="shared" si="10"/>
        <v>#DIV/0!</v>
      </c>
      <c r="K33" s="7" t="e">
        <f t="shared" si="10"/>
        <v>#DIV/0!</v>
      </c>
      <c r="L33" s="7" t="e">
        <f t="shared" si="10"/>
        <v>#DIV/0!</v>
      </c>
      <c r="M33" s="7" t="e">
        <f t="shared" si="10"/>
        <v>#DIV/0!</v>
      </c>
      <c r="N33" s="7" t="e">
        <f t="shared" si="10"/>
        <v>#DIV/0!</v>
      </c>
      <c r="O33" s="7" t="e">
        <f t="shared" si="10"/>
        <v>#DIV/0!</v>
      </c>
      <c r="P33" s="7" t="e">
        <f t="shared" si="10"/>
        <v>#DIV/0!</v>
      </c>
      <c r="Q33" s="7" t="e">
        <f t="shared" si="10"/>
        <v>#DIV/0!</v>
      </c>
      <c r="R33" s="7" t="e">
        <f t="shared" si="10"/>
        <v>#DIV/0!</v>
      </c>
      <c r="S33" s="7" t="e">
        <f t="shared" si="10"/>
        <v>#DIV/0!</v>
      </c>
      <c r="T33" s="7" t="e">
        <f t="shared" si="10"/>
        <v>#DIV/0!</v>
      </c>
      <c r="U33" s="7" t="e">
        <f t="shared" si="10"/>
        <v>#DIV/0!</v>
      </c>
      <c r="V33" s="7" t="e">
        <f t="shared" si="10"/>
        <v>#DIV/0!</v>
      </c>
      <c r="W33" s="7" t="e">
        <f t="shared" si="10"/>
        <v>#DIV/0!</v>
      </c>
      <c r="X33" s="7" t="e">
        <f t="shared" si="10"/>
        <v>#DIV/0!</v>
      </c>
      <c r="Y33" s="7" t="e">
        <f t="shared" si="10"/>
        <v>#DIV/0!</v>
      </c>
      <c r="Z33" s="7" t="e">
        <f t="shared" si="10"/>
        <v>#DIV/0!</v>
      </c>
      <c r="AA33" s="7" t="e">
        <f t="shared" si="10"/>
        <v>#DIV/0!</v>
      </c>
      <c r="AB33" s="7" t="e">
        <f t="shared" si="10"/>
        <v>#DIV/0!</v>
      </c>
      <c r="AC33" s="7" t="e">
        <f t="shared" si="10"/>
        <v>#DIV/0!</v>
      </c>
      <c r="AD33" s="7" t="e">
        <f t="shared" si="10"/>
        <v>#DIV/0!</v>
      </c>
      <c r="AE33" s="7" t="e">
        <f t="shared" si="10"/>
        <v>#DIV/0!</v>
      </c>
      <c r="AF33" s="7" t="e">
        <f t="shared" si="10"/>
        <v>#DIV/0!</v>
      </c>
      <c r="AG33" s="7" t="e">
        <f t="shared" si="10"/>
        <v>#DIV/0!</v>
      </c>
      <c r="AH33" s="7" t="e">
        <f t="shared" si="10"/>
        <v>#DIV/0!</v>
      </c>
      <c r="AI33" s="7"/>
    </row>
    <row r="34" spans="2:35" hidden="1" x14ac:dyDescent="0.25">
      <c r="B34" s="320"/>
      <c r="C34" s="6" t="s">
        <v>10</v>
      </c>
      <c r="D34" s="4"/>
      <c r="E34" s="8" t="e">
        <f t="shared" ref="E34:AH34" si="11">(E31-D31)/(E22-D22)</f>
        <v>#DIV/0!</v>
      </c>
      <c r="F34" s="8" t="e">
        <f t="shared" si="11"/>
        <v>#DIV/0!</v>
      </c>
      <c r="G34" s="8" t="e">
        <f t="shared" si="11"/>
        <v>#DIV/0!</v>
      </c>
      <c r="H34" s="8" t="e">
        <f t="shared" si="11"/>
        <v>#DIV/0!</v>
      </c>
      <c r="I34" s="8" t="e">
        <f t="shared" si="11"/>
        <v>#DIV/0!</v>
      </c>
      <c r="J34" s="8" t="e">
        <f t="shared" si="11"/>
        <v>#DIV/0!</v>
      </c>
      <c r="K34" s="8" t="e">
        <f t="shared" si="11"/>
        <v>#DIV/0!</v>
      </c>
      <c r="L34" s="8" t="e">
        <f t="shared" si="11"/>
        <v>#DIV/0!</v>
      </c>
      <c r="M34" s="8" t="e">
        <f t="shared" si="11"/>
        <v>#DIV/0!</v>
      </c>
      <c r="N34" s="8" t="e">
        <f t="shared" si="11"/>
        <v>#DIV/0!</v>
      </c>
      <c r="O34" s="8" t="e">
        <f t="shared" si="11"/>
        <v>#DIV/0!</v>
      </c>
      <c r="P34" s="8" t="e">
        <f t="shared" si="11"/>
        <v>#DIV/0!</v>
      </c>
      <c r="Q34" s="8" t="e">
        <f t="shared" si="11"/>
        <v>#DIV/0!</v>
      </c>
      <c r="R34" s="8" t="e">
        <f t="shared" si="11"/>
        <v>#DIV/0!</v>
      </c>
      <c r="S34" s="8" t="e">
        <f t="shared" si="11"/>
        <v>#DIV/0!</v>
      </c>
      <c r="T34" s="8" t="e">
        <f t="shared" si="11"/>
        <v>#DIV/0!</v>
      </c>
      <c r="U34" s="8" t="e">
        <f t="shared" si="11"/>
        <v>#DIV/0!</v>
      </c>
      <c r="V34" s="8" t="e">
        <f t="shared" si="11"/>
        <v>#DIV/0!</v>
      </c>
      <c r="W34" s="8" t="e">
        <f t="shared" si="11"/>
        <v>#DIV/0!</v>
      </c>
      <c r="X34" s="8" t="e">
        <f t="shared" si="11"/>
        <v>#DIV/0!</v>
      </c>
      <c r="Y34" s="8" t="e">
        <f t="shared" si="11"/>
        <v>#DIV/0!</v>
      </c>
      <c r="Z34" s="8" t="e">
        <f t="shared" si="11"/>
        <v>#DIV/0!</v>
      </c>
      <c r="AA34" s="8" t="e">
        <f t="shared" si="11"/>
        <v>#DIV/0!</v>
      </c>
      <c r="AB34" s="8" t="e">
        <f t="shared" si="11"/>
        <v>#DIV/0!</v>
      </c>
      <c r="AC34" s="8" t="e">
        <f t="shared" si="11"/>
        <v>#DIV/0!</v>
      </c>
      <c r="AD34" s="8" t="e">
        <f t="shared" si="11"/>
        <v>#DIV/0!</v>
      </c>
      <c r="AE34" s="8" t="e">
        <f t="shared" si="11"/>
        <v>#DIV/0!</v>
      </c>
      <c r="AF34" s="8" t="e">
        <f t="shared" si="11"/>
        <v>#DIV/0!</v>
      </c>
      <c r="AG34" s="8" t="e">
        <f t="shared" si="11"/>
        <v>#DIV/0!</v>
      </c>
      <c r="AH34" s="8" t="e">
        <f t="shared" si="11"/>
        <v>#DIV/0!</v>
      </c>
      <c r="AI34" s="8"/>
    </row>
    <row r="35" spans="2:35" hidden="1" x14ac:dyDescent="0.25">
      <c r="B35" s="320"/>
      <c r="C35" s="6" t="s">
        <v>11</v>
      </c>
      <c r="D35" s="4"/>
      <c r="E35" s="7" t="e">
        <f>(E30-$D$30)/(E22-$D$22)</f>
        <v>#DIV/0!</v>
      </c>
      <c r="F35" s="7" t="e">
        <f t="shared" ref="F35:AH35" si="12">(F30-$D$30)/(F22-$D$22)</f>
        <v>#DIV/0!</v>
      </c>
      <c r="G35" s="7" t="e">
        <f t="shared" si="12"/>
        <v>#DIV/0!</v>
      </c>
      <c r="H35" s="7" t="e">
        <f t="shared" si="12"/>
        <v>#DIV/0!</v>
      </c>
      <c r="I35" s="7" t="e">
        <f t="shared" si="12"/>
        <v>#DIV/0!</v>
      </c>
      <c r="J35" s="7" t="e">
        <f t="shared" si="12"/>
        <v>#DIV/0!</v>
      </c>
      <c r="K35" s="7" t="e">
        <f t="shared" si="12"/>
        <v>#DIV/0!</v>
      </c>
      <c r="L35" s="7" t="e">
        <f t="shared" si="12"/>
        <v>#DIV/0!</v>
      </c>
      <c r="M35" s="7" t="e">
        <f t="shared" si="12"/>
        <v>#DIV/0!</v>
      </c>
      <c r="N35" s="7" t="e">
        <f t="shared" si="12"/>
        <v>#DIV/0!</v>
      </c>
      <c r="O35" s="7" t="e">
        <f t="shared" si="12"/>
        <v>#DIV/0!</v>
      </c>
      <c r="P35" s="7" t="e">
        <f t="shared" si="12"/>
        <v>#DIV/0!</v>
      </c>
      <c r="Q35" s="7" t="e">
        <f t="shared" si="12"/>
        <v>#DIV/0!</v>
      </c>
      <c r="R35" s="7" t="e">
        <f t="shared" si="12"/>
        <v>#DIV/0!</v>
      </c>
      <c r="S35" s="7" t="e">
        <f t="shared" si="12"/>
        <v>#DIV/0!</v>
      </c>
      <c r="T35" s="7" t="e">
        <f t="shared" si="12"/>
        <v>#DIV/0!</v>
      </c>
      <c r="U35" s="7" t="e">
        <f t="shared" si="12"/>
        <v>#DIV/0!</v>
      </c>
      <c r="V35" s="7" t="e">
        <f t="shared" si="12"/>
        <v>#DIV/0!</v>
      </c>
      <c r="W35" s="7" t="e">
        <f t="shared" si="12"/>
        <v>#DIV/0!</v>
      </c>
      <c r="X35" s="7" t="e">
        <f t="shared" si="12"/>
        <v>#DIV/0!</v>
      </c>
      <c r="Y35" s="7" t="e">
        <f t="shared" si="12"/>
        <v>#DIV/0!</v>
      </c>
      <c r="Z35" s="7" t="e">
        <f t="shared" si="12"/>
        <v>#DIV/0!</v>
      </c>
      <c r="AA35" s="7" t="e">
        <f t="shared" si="12"/>
        <v>#DIV/0!</v>
      </c>
      <c r="AB35" s="7" t="e">
        <f t="shared" si="12"/>
        <v>#DIV/0!</v>
      </c>
      <c r="AC35" s="7" t="e">
        <f t="shared" si="12"/>
        <v>#DIV/0!</v>
      </c>
      <c r="AD35" s="7" t="e">
        <f t="shared" si="12"/>
        <v>#DIV/0!</v>
      </c>
      <c r="AE35" s="7" t="e">
        <f t="shared" si="12"/>
        <v>#DIV/0!</v>
      </c>
      <c r="AF35" s="7" t="e">
        <f t="shared" si="12"/>
        <v>#DIV/0!</v>
      </c>
      <c r="AG35" s="7" t="e">
        <f t="shared" si="12"/>
        <v>#DIV/0!</v>
      </c>
      <c r="AH35" s="7" t="e">
        <f t="shared" si="12"/>
        <v>#DIV/0!</v>
      </c>
      <c r="AI35" s="7"/>
    </row>
    <row r="36" spans="2:35" hidden="1" x14ac:dyDescent="0.25">
      <c r="B36" s="320"/>
      <c r="C36" s="6" t="s">
        <v>12</v>
      </c>
      <c r="D36" s="4"/>
      <c r="E36" s="8" t="e">
        <f t="shared" ref="E36:AH36" si="13">(E30-D30)/(E22-D22)</f>
        <v>#DIV/0!</v>
      </c>
      <c r="F36" s="8" t="e">
        <f t="shared" si="13"/>
        <v>#DIV/0!</v>
      </c>
      <c r="G36" s="8" t="e">
        <f t="shared" si="13"/>
        <v>#DIV/0!</v>
      </c>
      <c r="H36" s="8" t="e">
        <f t="shared" si="13"/>
        <v>#DIV/0!</v>
      </c>
      <c r="I36" s="8" t="e">
        <f t="shared" si="13"/>
        <v>#DIV/0!</v>
      </c>
      <c r="J36" s="8" t="e">
        <f t="shared" si="13"/>
        <v>#DIV/0!</v>
      </c>
      <c r="K36" s="8" t="e">
        <f t="shared" si="13"/>
        <v>#DIV/0!</v>
      </c>
      <c r="L36" s="8" t="e">
        <f t="shared" si="13"/>
        <v>#DIV/0!</v>
      </c>
      <c r="M36" s="8" t="e">
        <f t="shared" si="13"/>
        <v>#DIV/0!</v>
      </c>
      <c r="N36" s="8" t="e">
        <f t="shared" si="13"/>
        <v>#DIV/0!</v>
      </c>
      <c r="O36" s="8" t="e">
        <f t="shared" si="13"/>
        <v>#DIV/0!</v>
      </c>
      <c r="P36" s="8" t="e">
        <f t="shared" si="13"/>
        <v>#DIV/0!</v>
      </c>
      <c r="Q36" s="8" t="e">
        <f t="shared" si="13"/>
        <v>#DIV/0!</v>
      </c>
      <c r="R36" s="8" t="e">
        <f t="shared" si="13"/>
        <v>#DIV/0!</v>
      </c>
      <c r="S36" s="8" t="e">
        <f t="shared" si="13"/>
        <v>#DIV/0!</v>
      </c>
      <c r="T36" s="8" t="e">
        <f t="shared" si="13"/>
        <v>#DIV/0!</v>
      </c>
      <c r="U36" s="8" t="e">
        <f t="shared" si="13"/>
        <v>#DIV/0!</v>
      </c>
      <c r="V36" s="8" t="e">
        <f t="shared" si="13"/>
        <v>#DIV/0!</v>
      </c>
      <c r="W36" s="8" t="e">
        <f t="shared" si="13"/>
        <v>#DIV/0!</v>
      </c>
      <c r="X36" s="8" t="e">
        <f t="shared" si="13"/>
        <v>#DIV/0!</v>
      </c>
      <c r="Y36" s="8" t="e">
        <f t="shared" si="13"/>
        <v>#DIV/0!</v>
      </c>
      <c r="Z36" s="8" t="e">
        <f t="shared" si="13"/>
        <v>#DIV/0!</v>
      </c>
      <c r="AA36" s="8" t="e">
        <f t="shared" si="13"/>
        <v>#DIV/0!</v>
      </c>
      <c r="AB36" s="8" t="e">
        <f t="shared" si="13"/>
        <v>#DIV/0!</v>
      </c>
      <c r="AC36" s="8" t="e">
        <f t="shared" si="13"/>
        <v>#DIV/0!</v>
      </c>
      <c r="AD36" s="8" t="e">
        <f t="shared" si="13"/>
        <v>#DIV/0!</v>
      </c>
      <c r="AE36" s="8" t="e">
        <f t="shared" si="13"/>
        <v>#DIV/0!</v>
      </c>
      <c r="AF36" s="8" t="e">
        <f t="shared" si="13"/>
        <v>#DIV/0!</v>
      </c>
      <c r="AG36" s="8" t="e">
        <f t="shared" si="13"/>
        <v>#DIV/0!</v>
      </c>
      <c r="AH36" s="8" t="e">
        <f t="shared" si="13"/>
        <v>#DIV/0!</v>
      </c>
      <c r="AI36" s="8"/>
    </row>
    <row r="37" spans="2:35" hidden="1" x14ac:dyDescent="0.25">
      <c r="B37" s="321"/>
      <c r="C37" s="6" t="s">
        <v>13</v>
      </c>
      <c r="D37" s="4"/>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row>
    <row r="38" spans="2:35" hidden="1" x14ac:dyDescent="0.25"/>
    <row r="39" spans="2:35" hidden="1" x14ac:dyDescent="0.25"/>
  </sheetData>
  <mergeCells count="2">
    <mergeCell ref="B2:B18"/>
    <mergeCell ref="B21:B37"/>
  </mergeCells>
  <conditionalFormatting sqref="E16:AI16">
    <cfRule type="cellIs" dxfId="79" priority="8" operator="greaterThan">
      <formula>0.2</formula>
    </cfRule>
  </conditionalFormatting>
  <conditionalFormatting sqref="E14:AI14">
    <cfRule type="cellIs" dxfId="78" priority="5" operator="lessThan">
      <formula>0.15</formula>
    </cfRule>
    <cfRule type="cellIs" dxfId="77" priority="7" operator="greaterThan">
      <formula>0.15</formula>
    </cfRule>
  </conditionalFormatting>
  <conditionalFormatting sqref="E16:AI16">
    <cfRule type="cellIs" dxfId="76" priority="6" operator="lessThan">
      <formula>0.2</formula>
    </cfRule>
  </conditionalFormatting>
  <conditionalFormatting sqref="E35:AI35">
    <cfRule type="cellIs" dxfId="75" priority="4" operator="greaterThan">
      <formula>0.2</formula>
    </cfRule>
  </conditionalFormatting>
  <conditionalFormatting sqref="E33:AI33">
    <cfRule type="cellIs" dxfId="74" priority="2" operator="lessThan">
      <formula>0.15</formula>
    </cfRule>
    <cfRule type="cellIs" dxfId="73" priority="3" operator="greaterThan">
      <formula>0.15</formula>
    </cfRule>
  </conditionalFormatting>
  <conditionalFormatting sqref="E35:AI35">
    <cfRule type="cellIs" dxfId="72" priority="1" operator="lessThan">
      <formula>0.2</formula>
    </cfRule>
  </conditionalFormatting>
  <pageMargins left="0.7" right="0.7" top="0.75" bottom="0.75" header="0.3" footer="0.3"/>
  <pageSetup paperSize="9" orientation="portrait" horizontalDpi="300" verticalDpi="0"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L32"/>
  <sheetViews>
    <sheetView zoomScaleNormal="100" workbookViewId="0">
      <pane xSplit="4" ySplit="2" topLeftCell="G3" activePane="bottomRight" state="frozen"/>
      <selection pane="topRight" activeCell="E1" sqref="E1"/>
      <selection pane="bottomLeft" activeCell="A3" sqref="A3"/>
      <selection pane="bottomRight" activeCell="W9" sqref="W9"/>
    </sheetView>
  </sheetViews>
  <sheetFormatPr defaultRowHeight="15" x14ac:dyDescent="0.25"/>
  <cols>
    <col min="1" max="1" width="3.7109375" customWidth="1"/>
    <col min="4" max="5" width="11.7109375" customWidth="1"/>
    <col min="6" max="6" width="13.140625" customWidth="1"/>
    <col min="7" max="35" width="10.7109375" customWidth="1"/>
    <col min="36" max="38" width="9.140625" hidden="1" customWidth="1"/>
    <col min="39" max="39" width="0" hidden="1" customWidth="1"/>
  </cols>
  <sheetData>
    <row r="1" spans="2:38" ht="26.25" customHeight="1" x14ac:dyDescent="0.25"/>
    <row r="2" spans="2:38" x14ac:dyDescent="0.25">
      <c r="B2" s="319" t="s">
        <v>109</v>
      </c>
      <c r="C2" s="1"/>
      <c r="D2" s="144" t="s">
        <v>199</v>
      </c>
      <c r="E2" s="2">
        <v>45597</v>
      </c>
      <c r="F2" s="2">
        <v>45598</v>
      </c>
      <c r="G2" s="2">
        <v>45599</v>
      </c>
      <c r="H2" s="2">
        <v>45600</v>
      </c>
      <c r="I2" s="2">
        <v>45601</v>
      </c>
      <c r="J2" s="2">
        <v>45602</v>
      </c>
      <c r="K2" s="2">
        <v>45603</v>
      </c>
      <c r="L2" s="2">
        <v>45604</v>
      </c>
      <c r="M2" s="2">
        <v>45605</v>
      </c>
      <c r="N2" s="2">
        <v>45606</v>
      </c>
      <c r="O2" s="2">
        <v>45607</v>
      </c>
      <c r="P2" s="2">
        <v>45608</v>
      </c>
      <c r="Q2" s="2">
        <v>45609</v>
      </c>
      <c r="R2" s="2">
        <v>45610</v>
      </c>
      <c r="S2" s="2">
        <v>45611</v>
      </c>
      <c r="T2" s="2">
        <v>45612</v>
      </c>
      <c r="U2" s="2">
        <v>45613</v>
      </c>
      <c r="V2" s="2">
        <v>45614</v>
      </c>
      <c r="W2" s="2">
        <v>45615</v>
      </c>
      <c r="X2" s="2">
        <v>45616</v>
      </c>
      <c r="Y2" s="2">
        <v>45617</v>
      </c>
      <c r="Z2" s="2">
        <v>45618</v>
      </c>
      <c r="AA2" s="2">
        <v>45619</v>
      </c>
      <c r="AB2" s="2">
        <v>45620</v>
      </c>
      <c r="AC2" s="2">
        <v>45621</v>
      </c>
      <c r="AD2" s="2">
        <v>45622</v>
      </c>
      <c r="AE2" s="2">
        <v>45623</v>
      </c>
      <c r="AF2" s="2">
        <v>45624</v>
      </c>
      <c r="AG2" s="2">
        <v>45625</v>
      </c>
      <c r="AH2" s="2">
        <v>45626</v>
      </c>
      <c r="AI2" s="2">
        <v>45627</v>
      </c>
      <c r="AJ2" s="2">
        <v>45536</v>
      </c>
      <c r="AK2" s="2">
        <v>45537</v>
      </c>
      <c r="AL2" s="2">
        <v>45538</v>
      </c>
    </row>
    <row r="3" spans="2:38" x14ac:dyDescent="0.25">
      <c r="B3" s="320"/>
      <c r="C3" s="3" t="s">
        <v>0</v>
      </c>
      <c r="D3" s="16">
        <f t="shared" ref="D3:AI3" si="0">D4+D5+D6</f>
        <v>1434.2669999999998</v>
      </c>
      <c r="E3" s="16">
        <f t="shared" si="0"/>
        <v>1438.6859999999999</v>
      </c>
      <c r="F3" s="16">
        <f t="shared" si="0"/>
        <v>1444.5219999999999</v>
      </c>
      <c r="G3" s="16">
        <f t="shared" si="0"/>
        <v>1454.6370000000002</v>
      </c>
      <c r="H3" s="16">
        <f t="shared" si="0"/>
        <v>1470.346</v>
      </c>
      <c r="I3" s="16">
        <f t="shared" si="0"/>
        <v>1481.2500000000002</v>
      </c>
      <c r="J3" s="16">
        <f t="shared" si="0"/>
        <v>1491.308</v>
      </c>
      <c r="K3" s="16">
        <f t="shared" si="0"/>
        <v>1500.441</v>
      </c>
      <c r="L3" s="152">
        <f t="shared" si="0"/>
        <v>1510.4349999999999</v>
      </c>
      <c r="M3" s="152">
        <f t="shared" si="0"/>
        <v>1516.9450000000002</v>
      </c>
      <c r="N3" s="16">
        <f>N4+N5+N6</f>
        <v>1524.087</v>
      </c>
      <c r="O3" s="16">
        <f t="shared" si="0"/>
        <v>1534.5309999999999</v>
      </c>
      <c r="P3" s="16">
        <f t="shared" si="0"/>
        <v>1548.2190000000001</v>
      </c>
      <c r="Q3" s="16">
        <f t="shared" si="0"/>
        <v>1558.259</v>
      </c>
      <c r="R3" s="16">
        <f t="shared" si="0"/>
        <v>1577.2830000000001</v>
      </c>
      <c r="S3" s="16">
        <f t="shared" si="0"/>
        <v>1586.6020000000001</v>
      </c>
      <c r="T3" s="16">
        <f t="shared" si="0"/>
        <v>1597.569</v>
      </c>
      <c r="U3" s="16">
        <f t="shared" si="0"/>
        <v>1609.6030000000001</v>
      </c>
      <c r="V3" s="16">
        <f t="shared" si="0"/>
        <v>1615.796</v>
      </c>
      <c r="W3" s="16">
        <f t="shared" si="0"/>
        <v>1626.7650000000001</v>
      </c>
      <c r="X3" s="16">
        <f t="shared" si="0"/>
        <v>1634.1669999999999</v>
      </c>
      <c r="Y3" s="16">
        <f t="shared" si="0"/>
        <v>1645.597</v>
      </c>
      <c r="Z3" s="16">
        <f t="shared" si="0"/>
        <v>1650.2750000000001</v>
      </c>
      <c r="AA3" s="16">
        <f t="shared" si="0"/>
        <v>0</v>
      </c>
      <c r="AB3" s="16">
        <f>AB4+AB5+AB6</f>
        <v>0</v>
      </c>
      <c r="AC3" s="16">
        <f t="shared" si="0"/>
        <v>0</v>
      </c>
      <c r="AD3" s="16">
        <f t="shared" si="0"/>
        <v>0</v>
      </c>
      <c r="AE3" s="16">
        <f t="shared" si="0"/>
        <v>0</v>
      </c>
      <c r="AF3" s="16">
        <f t="shared" si="0"/>
        <v>0</v>
      </c>
      <c r="AG3" s="16">
        <f t="shared" si="0"/>
        <v>0</v>
      </c>
      <c r="AH3" s="16">
        <f t="shared" si="0"/>
        <v>0</v>
      </c>
      <c r="AI3" s="16">
        <f t="shared" si="0"/>
        <v>0</v>
      </c>
      <c r="AJ3">
        <f>MAX(D3:AI3)</f>
        <v>1650.2750000000001</v>
      </c>
      <c r="AK3">
        <f>D3</f>
        <v>1434.2669999999998</v>
      </c>
      <c r="AL3">
        <f>AJ3-AK3</f>
        <v>216.00800000000027</v>
      </c>
    </row>
    <row r="4" spans="2:38" x14ac:dyDescent="0.25">
      <c r="B4" s="320"/>
      <c r="C4" s="3" t="s">
        <v>1</v>
      </c>
      <c r="D4" s="150">
        <v>687.63099999999997</v>
      </c>
      <c r="E4">
        <v>690.98400000000004</v>
      </c>
      <c r="F4">
        <v>693.40499999999997</v>
      </c>
      <c r="G4" s="14">
        <v>699.01300000000003</v>
      </c>
      <c r="H4" s="14">
        <v>709.78200000000004</v>
      </c>
      <c r="I4" s="57">
        <v>716.27800000000002</v>
      </c>
      <c r="J4" s="14">
        <v>721.99</v>
      </c>
      <c r="K4" s="34">
        <v>726.80499999999995</v>
      </c>
      <c r="L4" s="153">
        <v>732.24699999999996</v>
      </c>
      <c r="M4" s="153">
        <v>734.08100000000002</v>
      </c>
      <c r="N4" s="14">
        <v>737.48099999999999</v>
      </c>
      <c r="O4" s="57">
        <v>744</v>
      </c>
      <c r="P4" s="14">
        <v>752.57500000000005</v>
      </c>
      <c r="Q4" s="14">
        <v>757.202</v>
      </c>
      <c r="R4" s="14">
        <v>770.84100000000001</v>
      </c>
      <c r="S4" s="4">
        <v>775.50400000000002</v>
      </c>
      <c r="T4" s="4">
        <v>781.20899999999995</v>
      </c>
      <c r="U4" s="4">
        <v>787.08900000000006</v>
      </c>
      <c r="V4" s="4">
        <v>791.94</v>
      </c>
      <c r="W4" s="4">
        <v>797.23</v>
      </c>
      <c r="X4" s="4">
        <v>802.16300000000001</v>
      </c>
      <c r="Y4" s="14">
        <v>1645.597</v>
      </c>
      <c r="Z4" s="14">
        <v>1650.2750000000001</v>
      </c>
      <c r="AA4" s="14"/>
      <c r="AB4" s="14"/>
      <c r="AC4" s="14"/>
      <c r="AD4" s="14"/>
      <c r="AE4" s="14"/>
      <c r="AF4" s="14"/>
      <c r="AG4" s="14"/>
      <c r="AH4" s="145"/>
      <c r="AI4" s="145"/>
      <c r="AJ4">
        <f t="shared" ref="AJ4:AJ12" si="1">MAX(D4:AI4)</f>
        <v>1650.2750000000001</v>
      </c>
      <c r="AK4">
        <f t="shared" ref="AK4:AK12" si="2">D4</f>
        <v>687.63099999999997</v>
      </c>
      <c r="AL4">
        <f t="shared" ref="AL4:AL12" si="3">AJ4-AK4</f>
        <v>962.64400000000012</v>
      </c>
    </row>
    <row r="5" spans="2:38" x14ac:dyDescent="0.25">
      <c r="B5" s="320"/>
      <c r="C5" s="3" t="s">
        <v>2</v>
      </c>
      <c r="D5" s="150">
        <v>384.88400000000001</v>
      </c>
      <c r="E5" s="14">
        <v>384.88400000000001</v>
      </c>
      <c r="F5" s="14">
        <v>386.863</v>
      </c>
      <c r="G5" s="14">
        <v>389.81200000000001</v>
      </c>
      <c r="H5" s="14">
        <v>393.411</v>
      </c>
      <c r="I5" s="14">
        <v>396.37900000000002</v>
      </c>
      <c r="J5" s="14">
        <v>399.24400000000003</v>
      </c>
      <c r="K5" s="14">
        <v>402.11900000000003</v>
      </c>
      <c r="L5" s="14">
        <v>405.279</v>
      </c>
      <c r="M5" s="14">
        <v>408.50200000000001</v>
      </c>
      <c r="N5" s="14">
        <v>411.03</v>
      </c>
      <c r="O5" s="14">
        <v>413.22500000000002</v>
      </c>
      <c r="P5" s="14">
        <v>416.80099999999999</v>
      </c>
      <c r="Q5" s="14">
        <v>420.78899999999999</v>
      </c>
      <c r="R5" s="14">
        <v>424.77100000000002</v>
      </c>
      <c r="S5" s="4">
        <v>428.03100000000001</v>
      </c>
      <c r="T5" s="4">
        <v>431.95499999999998</v>
      </c>
      <c r="U5" s="4">
        <v>436.76499999999999</v>
      </c>
      <c r="V5" s="4">
        <v>436.77800000000002</v>
      </c>
      <c r="W5" s="4">
        <v>441.125</v>
      </c>
      <c r="X5" s="4">
        <v>442.23899999999998</v>
      </c>
      <c r="Y5" s="14"/>
      <c r="Z5" s="14"/>
      <c r="AA5" s="14"/>
      <c r="AB5" s="14"/>
      <c r="AC5" s="14"/>
      <c r="AD5" s="14"/>
      <c r="AE5" s="14"/>
      <c r="AF5" s="14"/>
      <c r="AG5" s="14"/>
      <c r="AH5" s="145"/>
      <c r="AI5" s="145"/>
      <c r="AJ5">
        <f t="shared" si="1"/>
        <v>442.23899999999998</v>
      </c>
      <c r="AK5">
        <f t="shared" si="2"/>
        <v>384.88400000000001</v>
      </c>
      <c r="AL5">
        <f t="shared" si="3"/>
        <v>57.354999999999961</v>
      </c>
    </row>
    <row r="6" spans="2:38" x14ac:dyDescent="0.25">
      <c r="B6" s="320"/>
      <c r="C6" s="3" t="s">
        <v>3</v>
      </c>
      <c r="D6" s="150">
        <v>361.75200000000001</v>
      </c>
      <c r="E6" s="14">
        <v>362.81799999999998</v>
      </c>
      <c r="F6" s="14">
        <v>364.25400000000002</v>
      </c>
      <c r="G6" s="14">
        <v>365.81200000000001</v>
      </c>
      <c r="H6" s="14">
        <v>367.15300000000002</v>
      </c>
      <c r="I6" s="14">
        <v>368.59300000000002</v>
      </c>
      <c r="J6" s="14">
        <v>370.07400000000001</v>
      </c>
      <c r="K6" s="14">
        <v>371.517</v>
      </c>
      <c r="L6" s="14">
        <v>372.90899999999999</v>
      </c>
      <c r="M6" s="14">
        <v>374.36200000000002</v>
      </c>
      <c r="N6" s="14">
        <v>375.57600000000002</v>
      </c>
      <c r="O6" s="14">
        <v>377.30599999999998</v>
      </c>
      <c r="P6" s="14">
        <v>378.84300000000002</v>
      </c>
      <c r="Q6" s="14">
        <v>380.26799999999997</v>
      </c>
      <c r="R6" s="14">
        <v>381.67099999999999</v>
      </c>
      <c r="S6" s="4">
        <v>383.06700000000001</v>
      </c>
      <c r="T6" s="4">
        <v>384.40499999999997</v>
      </c>
      <c r="U6" s="4">
        <v>385.74900000000002</v>
      </c>
      <c r="V6" s="4">
        <v>387.07799999999997</v>
      </c>
      <c r="W6" s="4">
        <v>388.41</v>
      </c>
      <c r="X6" s="4">
        <v>389.76499999999999</v>
      </c>
      <c r="Y6" s="14"/>
      <c r="Z6" s="14"/>
      <c r="AA6" s="14"/>
      <c r="AB6" s="14"/>
      <c r="AC6" s="14"/>
      <c r="AD6" s="14"/>
      <c r="AE6" s="14"/>
      <c r="AF6" s="14"/>
      <c r="AG6" s="14"/>
      <c r="AH6" s="145"/>
      <c r="AI6" s="145"/>
      <c r="AJ6">
        <f t="shared" si="1"/>
        <v>389.76499999999999</v>
      </c>
      <c r="AK6">
        <f t="shared" si="2"/>
        <v>361.75200000000001</v>
      </c>
      <c r="AL6">
        <f t="shared" si="3"/>
        <v>28.012999999999977</v>
      </c>
    </row>
    <row r="7" spans="2:38" x14ac:dyDescent="0.25">
      <c r="B7" s="320"/>
      <c r="C7" s="3" t="s">
        <v>14</v>
      </c>
      <c r="D7" s="150"/>
      <c r="E7" s="14"/>
      <c r="F7" s="14"/>
      <c r="G7" s="14"/>
      <c r="H7" s="14"/>
      <c r="I7" s="14"/>
      <c r="J7" s="14"/>
      <c r="K7" s="14"/>
      <c r="L7" s="14"/>
      <c r="M7" s="14"/>
      <c r="N7" s="14"/>
      <c r="O7" s="14"/>
      <c r="P7" s="14"/>
      <c r="Q7" s="14"/>
      <c r="R7" s="14"/>
      <c r="S7" s="4"/>
      <c r="T7" s="4"/>
      <c r="U7" s="4"/>
      <c r="V7" s="4"/>
      <c r="W7" s="4"/>
      <c r="X7" s="4"/>
      <c r="Y7" s="14"/>
      <c r="Z7" s="14"/>
      <c r="AA7" s="14"/>
      <c r="AB7" s="14"/>
      <c r="AC7" s="14"/>
      <c r="AD7" s="14"/>
      <c r="AE7" s="14"/>
      <c r="AF7" s="14"/>
      <c r="AG7" s="14"/>
      <c r="AH7" s="145"/>
      <c r="AI7" s="145"/>
      <c r="AJ7">
        <f t="shared" si="1"/>
        <v>0</v>
      </c>
      <c r="AK7">
        <f t="shared" si="2"/>
        <v>0</v>
      </c>
      <c r="AL7">
        <f t="shared" si="3"/>
        <v>0</v>
      </c>
    </row>
    <row r="8" spans="2:38" x14ac:dyDescent="0.25">
      <c r="B8" s="320"/>
      <c r="C8" s="3" t="s">
        <v>4</v>
      </c>
      <c r="D8" s="150"/>
      <c r="E8" s="14"/>
      <c r="F8" s="14"/>
      <c r="G8" s="14"/>
      <c r="H8" s="14"/>
      <c r="I8" s="14"/>
      <c r="J8" s="14"/>
      <c r="K8" s="14"/>
      <c r="L8" s="14"/>
      <c r="M8" s="14"/>
      <c r="N8" s="14"/>
      <c r="O8" s="14"/>
      <c r="P8" s="14"/>
      <c r="Q8" s="14"/>
      <c r="R8" s="14"/>
      <c r="S8" s="4"/>
      <c r="T8" s="4"/>
      <c r="U8" s="4"/>
      <c r="V8" s="4"/>
      <c r="W8" s="4"/>
      <c r="X8" s="4"/>
      <c r="Y8" s="14"/>
      <c r="Z8" s="14"/>
      <c r="AA8" s="14"/>
      <c r="AB8" s="14"/>
      <c r="AC8" s="14"/>
      <c r="AD8" s="14"/>
      <c r="AE8" s="14"/>
      <c r="AF8" s="14"/>
      <c r="AG8" s="14"/>
      <c r="AH8" s="145"/>
      <c r="AI8" s="145"/>
      <c r="AJ8">
        <f t="shared" si="1"/>
        <v>0</v>
      </c>
      <c r="AK8">
        <f t="shared" si="2"/>
        <v>0</v>
      </c>
      <c r="AL8">
        <f t="shared" si="3"/>
        <v>0</v>
      </c>
    </row>
    <row r="9" spans="2:38" x14ac:dyDescent="0.25">
      <c r="B9" s="320"/>
      <c r="C9" s="3" t="s">
        <v>5</v>
      </c>
      <c r="D9" s="150"/>
      <c r="E9" s="14"/>
      <c r="F9" s="14"/>
      <c r="G9" s="14"/>
      <c r="H9" s="14"/>
      <c r="I9" s="14"/>
      <c r="J9" s="14"/>
      <c r="K9" s="14"/>
      <c r="L9" s="14"/>
      <c r="M9" s="14"/>
      <c r="N9" s="14"/>
      <c r="O9" s="14"/>
      <c r="P9" s="14"/>
      <c r="Q9" s="14"/>
      <c r="R9" s="14"/>
      <c r="S9" s="4"/>
      <c r="T9" s="4"/>
      <c r="U9" s="4"/>
      <c r="V9" s="4"/>
      <c r="W9" s="4"/>
      <c r="X9" s="4"/>
      <c r="Y9" s="14"/>
      <c r="Z9" s="14"/>
      <c r="AA9" s="14"/>
      <c r="AB9" s="14"/>
      <c r="AC9" s="14"/>
      <c r="AD9" s="14"/>
      <c r="AE9" s="14"/>
      <c r="AF9" s="14"/>
      <c r="AG9" s="14"/>
      <c r="AH9" s="145"/>
      <c r="AI9" s="145"/>
      <c r="AJ9">
        <f t="shared" si="1"/>
        <v>0</v>
      </c>
      <c r="AK9">
        <f t="shared" si="2"/>
        <v>0</v>
      </c>
      <c r="AL9">
        <f t="shared" si="3"/>
        <v>0</v>
      </c>
    </row>
    <row r="10" spans="2:38" x14ac:dyDescent="0.25">
      <c r="B10" s="320"/>
      <c r="C10" s="3" t="s">
        <v>6</v>
      </c>
      <c r="D10" s="150"/>
      <c r="E10" s="14"/>
      <c r="F10" s="14"/>
      <c r="G10" s="14"/>
      <c r="H10" s="14"/>
      <c r="I10" s="14"/>
      <c r="J10" s="14"/>
      <c r="K10" s="14"/>
      <c r="L10" s="14"/>
      <c r="M10" s="14"/>
      <c r="N10" s="14"/>
      <c r="O10" s="14"/>
      <c r="P10" s="14"/>
      <c r="Q10" s="14"/>
      <c r="R10" s="14"/>
      <c r="S10" s="4"/>
      <c r="T10" s="4"/>
      <c r="U10" s="4"/>
      <c r="V10" s="4"/>
      <c r="W10" s="4"/>
      <c r="X10" s="4"/>
      <c r="Y10" s="14"/>
      <c r="Z10" s="14"/>
      <c r="AA10" s="14"/>
      <c r="AB10" s="14"/>
      <c r="AC10" s="14"/>
      <c r="AD10" s="14"/>
      <c r="AE10" s="14"/>
      <c r="AF10" s="14"/>
      <c r="AG10" s="14"/>
      <c r="AH10" s="145"/>
      <c r="AI10" s="145"/>
      <c r="AJ10">
        <f t="shared" si="1"/>
        <v>0</v>
      </c>
      <c r="AK10">
        <f t="shared" si="2"/>
        <v>0</v>
      </c>
      <c r="AL10">
        <f t="shared" si="3"/>
        <v>0</v>
      </c>
    </row>
    <row r="11" spans="2:38" x14ac:dyDescent="0.25">
      <c r="B11" s="320"/>
      <c r="C11" s="3" t="s">
        <v>7</v>
      </c>
      <c r="D11" s="150">
        <v>143.089</v>
      </c>
      <c r="E11" s="14">
        <v>143.566</v>
      </c>
      <c r="F11" s="14">
        <v>144.21199999999999</v>
      </c>
      <c r="G11" s="14">
        <v>145.38200000000001</v>
      </c>
      <c r="H11" s="14">
        <v>147.14699999999999</v>
      </c>
      <c r="I11" s="14">
        <v>148.309</v>
      </c>
      <c r="J11" s="14">
        <v>149.32400000000001</v>
      </c>
      <c r="K11" s="14">
        <v>150.262</v>
      </c>
      <c r="L11" s="14">
        <v>151.34299999999999</v>
      </c>
      <c r="M11" s="14">
        <v>152.071</v>
      </c>
      <c r="N11" s="14">
        <v>152.91</v>
      </c>
      <c r="O11" s="14">
        <v>154.077</v>
      </c>
      <c r="P11" s="14">
        <v>155.62100000000001</v>
      </c>
      <c r="Q11" s="14">
        <v>156.90299999999999</v>
      </c>
      <c r="R11" s="17">
        <v>159.072</v>
      </c>
      <c r="S11" s="4">
        <v>160.19800000000001</v>
      </c>
      <c r="T11" s="4">
        <v>161.48099999999999</v>
      </c>
      <c r="U11" s="4">
        <v>162.76400000000001</v>
      </c>
      <c r="V11" s="4">
        <v>163.46700000000001</v>
      </c>
      <c r="W11" s="4">
        <v>164.69300000000001</v>
      </c>
      <c r="X11" s="4">
        <v>165.62100000000001</v>
      </c>
      <c r="Y11" s="14">
        <v>166.858</v>
      </c>
      <c r="Z11" s="14">
        <v>167.483</v>
      </c>
      <c r="AA11" s="14"/>
      <c r="AB11" s="14"/>
      <c r="AC11" s="14"/>
      <c r="AD11" s="14"/>
      <c r="AE11" s="14"/>
      <c r="AF11" s="14"/>
      <c r="AG11" s="14"/>
      <c r="AH11" s="145"/>
      <c r="AI11" s="145"/>
      <c r="AJ11">
        <f t="shared" si="1"/>
        <v>167.483</v>
      </c>
      <c r="AK11">
        <f t="shared" si="2"/>
        <v>143.089</v>
      </c>
      <c r="AL11">
        <f t="shared" si="3"/>
        <v>24.394000000000005</v>
      </c>
    </row>
    <row r="12" spans="2:38" x14ac:dyDescent="0.25">
      <c r="B12" s="320"/>
      <c r="C12" s="3" t="s">
        <v>8</v>
      </c>
      <c r="D12" s="150">
        <v>45.584000000000003</v>
      </c>
      <c r="E12" s="14">
        <v>45.67</v>
      </c>
      <c r="F12" s="14">
        <v>45.795000000000002</v>
      </c>
      <c r="G12" s="4">
        <v>45.933</v>
      </c>
      <c r="H12" s="4">
        <v>46.106000000000002</v>
      </c>
      <c r="I12" s="14">
        <v>46.258000000000003</v>
      </c>
      <c r="J12" s="4">
        <v>46.415999999999997</v>
      </c>
      <c r="K12" s="4">
        <v>46.558999999999997</v>
      </c>
      <c r="L12" s="4">
        <v>46.713000000000001</v>
      </c>
      <c r="M12" s="4">
        <v>46.814</v>
      </c>
      <c r="N12" s="4">
        <v>46.932000000000002</v>
      </c>
      <c r="O12" s="14">
        <v>47.116999999999997</v>
      </c>
      <c r="P12" s="14">
        <v>47.27</v>
      </c>
      <c r="Q12" s="14">
        <v>47.372999999999998</v>
      </c>
      <c r="R12" s="14">
        <v>47.555</v>
      </c>
      <c r="S12" s="4">
        <v>47.704000000000001</v>
      </c>
      <c r="T12" s="4">
        <v>47.81</v>
      </c>
      <c r="U12" s="4">
        <v>47.994</v>
      </c>
      <c r="V12" s="4">
        <v>48.100999999999999</v>
      </c>
      <c r="W12" s="4">
        <v>48.247</v>
      </c>
      <c r="X12" s="4">
        <v>48.362000000000002</v>
      </c>
      <c r="Y12" s="14">
        <v>48.506999999999998</v>
      </c>
      <c r="Z12" s="14">
        <v>48.610999999999997</v>
      </c>
      <c r="AA12" s="14"/>
      <c r="AB12" s="14"/>
      <c r="AC12" s="14"/>
      <c r="AD12" s="14"/>
      <c r="AE12" s="14"/>
      <c r="AF12" s="14"/>
      <c r="AG12" s="14"/>
      <c r="AH12" s="145"/>
      <c r="AI12" s="145"/>
      <c r="AJ12">
        <f t="shared" si="1"/>
        <v>48.610999999999997</v>
      </c>
      <c r="AK12">
        <f t="shared" si="2"/>
        <v>45.584000000000003</v>
      </c>
      <c r="AL12">
        <f t="shared" si="3"/>
        <v>3.0269999999999939</v>
      </c>
    </row>
    <row r="13" spans="2:38" x14ac:dyDescent="0.25">
      <c r="B13" s="320"/>
      <c r="C13" s="1"/>
      <c r="D13" s="149"/>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35"/>
      <c r="AI13" s="35"/>
    </row>
    <row r="14" spans="2:38" x14ac:dyDescent="0.25">
      <c r="B14" s="320"/>
      <c r="C14" s="6" t="s">
        <v>9</v>
      </c>
      <c r="D14" s="4"/>
      <c r="E14" s="7">
        <f t="shared" ref="E14:AH14" si="4">(E12-$D$12)/(E3-$D$3)</f>
        <v>1.9461416610092021E-2</v>
      </c>
      <c r="F14" s="7">
        <f t="shared" si="4"/>
        <v>2.0575329107751953E-2</v>
      </c>
      <c r="G14" s="7">
        <f t="shared" si="4"/>
        <v>1.7133038782522862E-2</v>
      </c>
      <c r="H14" s="7">
        <f t="shared" si="4"/>
        <v>1.4468250228664761E-2</v>
      </c>
      <c r="I14" s="7">
        <f t="shared" si="4"/>
        <v>1.4345614371155391E-2</v>
      </c>
      <c r="J14" s="7">
        <f t="shared" si="4"/>
        <v>1.4585999544187361E-2</v>
      </c>
      <c r="K14" s="7">
        <f>(K12-$D$12)/(K3-$D$3)</f>
        <v>1.4733883398313405E-2</v>
      </c>
      <c r="L14" s="7">
        <f t="shared" si="4"/>
        <v>1.4822497636802804E-2</v>
      </c>
      <c r="M14" s="7">
        <f t="shared" si="4"/>
        <v>1.487699267035961E-2</v>
      </c>
      <c r="N14" s="7">
        <f t="shared" si="4"/>
        <v>1.5007793364506753E-2</v>
      </c>
      <c r="O14" s="7">
        <f t="shared" si="4"/>
        <v>1.5289635362642546E-2</v>
      </c>
      <c r="P14" s="7">
        <f t="shared" si="4"/>
        <v>1.4795703454085901E-2</v>
      </c>
      <c r="Q14" s="7">
        <f t="shared" si="4"/>
        <v>1.442835021614291E-2</v>
      </c>
      <c r="R14" s="7">
        <f t="shared" si="4"/>
        <v>1.3781674777647203E-2</v>
      </c>
      <c r="S14" s="7">
        <f t="shared" si="4"/>
        <v>1.3916696753864796E-2</v>
      </c>
      <c r="T14" s="7">
        <f t="shared" si="4"/>
        <v>1.3631186390858637E-2</v>
      </c>
      <c r="U14" s="7">
        <f t="shared" si="4"/>
        <v>1.3745038098279835E-2</v>
      </c>
      <c r="V14" s="7">
        <f t="shared" si="4"/>
        <v>1.3865553162304606E-2</v>
      </c>
      <c r="W14" s="7">
        <f t="shared" si="4"/>
        <v>1.3833909962700874E-2</v>
      </c>
      <c r="X14" s="7">
        <f t="shared" si="4"/>
        <v>1.3896948474237105E-2</v>
      </c>
      <c r="Y14" s="7">
        <f t="shared" si="4"/>
        <v>1.3831448445559042E-2</v>
      </c>
      <c r="Z14" s="7">
        <f t="shared" si="4"/>
        <v>1.4013369875189762E-2</v>
      </c>
      <c r="AA14" s="7">
        <f t="shared" si="4"/>
        <v>3.1782087993379206E-2</v>
      </c>
      <c r="AB14" s="7">
        <f t="shared" si="4"/>
        <v>3.1782087993379206E-2</v>
      </c>
      <c r="AC14" s="7">
        <f t="shared" si="4"/>
        <v>3.1782087993379206E-2</v>
      </c>
      <c r="AD14" s="7">
        <f t="shared" si="4"/>
        <v>3.1782087993379206E-2</v>
      </c>
      <c r="AE14" s="7">
        <f t="shared" si="4"/>
        <v>3.1782087993379206E-2</v>
      </c>
      <c r="AF14" s="7">
        <f t="shared" si="4"/>
        <v>3.1782087993379206E-2</v>
      </c>
      <c r="AG14" s="7">
        <f t="shared" si="4"/>
        <v>3.1782087993379206E-2</v>
      </c>
      <c r="AH14" s="36">
        <f t="shared" si="4"/>
        <v>3.1782087993379206E-2</v>
      </c>
      <c r="AI14" s="36">
        <f>(AI12-$D$12)/(AI3-$D$3)</f>
        <v>3.1782087993379206E-2</v>
      </c>
      <c r="AL14">
        <f>AL12/AL3</f>
        <v>1.4013369875189762E-2</v>
      </c>
    </row>
    <row r="15" spans="2:38" x14ac:dyDescent="0.25">
      <c r="B15" s="320"/>
      <c r="C15" s="322" t="s">
        <v>10</v>
      </c>
      <c r="D15" s="323"/>
      <c r="E15" s="8">
        <f t="shared" ref="E15:J15" si="5">(E12-D12)/(E3-D3)</f>
        <v>1.9461416610092021E-2</v>
      </c>
      <c r="F15" s="8">
        <f t="shared" ref="F15" si="6">(F12-E12)/(F3-E3)</f>
        <v>2.1418779986291932E-2</v>
      </c>
      <c r="G15" s="8">
        <f t="shared" ref="G15" si="7">(G12-F12)/(G3-F3)</f>
        <v>1.3643104300543243E-2</v>
      </c>
      <c r="H15" s="8">
        <f t="shared" ref="H15:I15" si="8">(H12-G12)/(H3-G3)</f>
        <v>1.1012795212935493E-2</v>
      </c>
      <c r="I15" s="8">
        <f t="shared" si="8"/>
        <v>1.3939838591342435E-2</v>
      </c>
      <c r="J15" s="8">
        <f t="shared" si="5"/>
        <v>1.570888844700714E-2</v>
      </c>
      <c r="K15" s="8">
        <f>(K12-J12)/(K3-J3)</f>
        <v>1.5657505748384988E-2</v>
      </c>
      <c r="L15" s="8">
        <f t="shared" ref="L15:AH15" si="9">(L12-K12)/(L3-K3)</f>
        <v>1.5409245547328875E-2</v>
      </c>
      <c r="M15" s="8">
        <f t="shared" si="9"/>
        <v>1.5514592933947113E-2</v>
      </c>
      <c r="N15" s="8">
        <f t="shared" si="9"/>
        <v>1.6521982637917248E-2</v>
      </c>
      <c r="O15" s="8">
        <f t="shared" si="9"/>
        <v>1.771351972424319E-2</v>
      </c>
      <c r="P15" s="8">
        <f t="shared" si="9"/>
        <v>1.1177673874927284E-2</v>
      </c>
      <c r="Q15" s="8">
        <f t="shared" si="9"/>
        <v>1.0258964143425777E-2</v>
      </c>
      <c r="R15" s="8">
        <f t="shared" si="9"/>
        <v>9.5668629100084668E-3</v>
      </c>
      <c r="S15" s="8">
        <f t="shared" si="9"/>
        <v>1.5988840004292473E-2</v>
      </c>
      <c r="T15" s="8">
        <f t="shared" si="9"/>
        <v>9.6653597155104305E-3</v>
      </c>
      <c r="U15" s="8">
        <f t="shared" si="9"/>
        <v>1.5290011633704161E-2</v>
      </c>
      <c r="V15" s="8">
        <f t="shared" si="9"/>
        <v>1.7277571451638881E-2</v>
      </c>
      <c r="W15" s="8">
        <f t="shared" si="9"/>
        <v>1.331023794329475E-2</v>
      </c>
      <c r="X15" s="8">
        <f t="shared" si="9"/>
        <v>1.5536341529317056E-2</v>
      </c>
      <c r="Y15" s="8">
        <f t="shared" si="9"/>
        <v>1.2685914260716991E-2</v>
      </c>
      <c r="Z15" s="8">
        <f t="shared" si="9"/>
        <v>2.2231722958528589E-2</v>
      </c>
      <c r="AA15" s="8">
        <f>(AA12-Z12)/(AA3-Z3)</f>
        <v>2.9456302737422547E-2</v>
      </c>
      <c r="AB15" s="8" t="e">
        <f t="shared" si="9"/>
        <v>#DIV/0!</v>
      </c>
      <c r="AC15" s="8" t="e">
        <f t="shared" si="9"/>
        <v>#DIV/0!</v>
      </c>
      <c r="AD15" s="8" t="e">
        <f t="shared" si="9"/>
        <v>#DIV/0!</v>
      </c>
      <c r="AE15" s="8" t="e">
        <f>(AE12-AD12)/(AE3-AD3)</f>
        <v>#DIV/0!</v>
      </c>
      <c r="AF15" s="8" t="e">
        <f t="shared" si="9"/>
        <v>#DIV/0!</v>
      </c>
      <c r="AG15" s="8" t="e">
        <f t="shared" si="9"/>
        <v>#DIV/0!</v>
      </c>
      <c r="AH15" s="37" t="e">
        <f t="shared" si="9"/>
        <v>#DIV/0!</v>
      </c>
      <c r="AI15" s="37" t="e">
        <f>(AI12-AH12)/(AI3-AH3)</f>
        <v>#DIV/0!</v>
      </c>
    </row>
    <row r="16" spans="2:38" x14ac:dyDescent="0.25">
      <c r="B16" s="320"/>
      <c r="C16" s="6" t="s">
        <v>11</v>
      </c>
      <c r="D16" s="4"/>
      <c r="E16" s="7">
        <f>(E11-D11)/(E3-D3)</f>
        <v>0.10794297352342011</v>
      </c>
      <c r="F16" s="7">
        <f>(F11-D11)/(F3-D3)</f>
        <v>0.10950755728912516</v>
      </c>
      <c r="G16" s="7">
        <f>(G11-D11)/(G3-D3)</f>
        <v>0.11256750122729345</v>
      </c>
      <c r="H16" s="7">
        <f>(H11-D11)/(H3-D3)</f>
        <v>0.11247540120291506</v>
      </c>
      <c r="I16" s="7">
        <f>(I11-D11)/(I3-D3)</f>
        <v>0.11110401634633706</v>
      </c>
      <c r="J16" s="7">
        <f>(J11-D11)/(J3-D3)</f>
        <v>0.10930734033414553</v>
      </c>
      <c r="K16" s="7">
        <f>(K11-D11)/(K3-D3)</f>
        <v>0.10839604678574635</v>
      </c>
      <c r="L16" s="7">
        <f>(L11-D11)/(L3-D3)</f>
        <v>0.10836571788677631</v>
      </c>
      <c r="M16" s="7">
        <f>(M11-D11)/(M3-D3)</f>
        <v>0.1086383318416019</v>
      </c>
      <c r="N16" s="7">
        <f>(N11-D11)/(N3-D3)</f>
        <v>0.10934090403028257</v>
      </c>
      <c r="O16" s="7">
        <f>(O11-D11)/(O3-D3)</f>
        <v>0.1095906806032074</v>
      </c>
      <c r="P16" s="7">
        <f>(P11-D11)/(P3-D3)</f>
        <v>0.10997613030047727</v>
      </c>
      <c r="Q16" s="7">
        <f>(Q11-D11)/(Q3-D3)</f>
        <v>0.11141041357506913</v>
      </c>
      <c r="R16" s="7">
        <f>(R11-D11)/(R3-D3)</f>
        <v>0.11175672652010943</v>
      </c>
      <c r="S16" s="7">
        <f>(S11-D11)/(S3-D3)</f>
        <v>0.11231168149144963</v>
      </c>
      <c r="T16" s="7">
        <f>(T11-D11)/(T3-D3)</f>
        <v>0.11262568737676196</v>
      </c>
      <c r="U16" s="7">
        <f>(U11-D11)/(U3-D3)</f>
        <v>0.11221312223388229</v>
      </c>
      <c r="V16" s="7">
        <f>(V11-D11)/(V3-D3)</f>
        <v>0.11225754562631859</v>
      </c>
      <c r="W16" s="7">
        <f>(W11-D11)/(W3-D3)</f>
        <v>0.11222973745181759</v>
      </c>
      <c r="X16" s="7">
        <f>(X11-D11)/(X3-D3)</f>
        <v>0.11271635817908955</v>
      </c>
      <c r="Y16" s="7">
        <f>(Y11-D11)/(Y3-D3)</f>
        <v>0.11247338286092835</v>
      </c>
      <c r="Z16" s="7">
        <f>(Z11-D11)/(Z3-D3)</f>
        <v>0.11293100255546079</v>
      </c>
      <c r="AA16" s="7">
        <f>(AA11-D11)/(AA3-D3)</f>
        <v>9.9764548720705434E-2</v>
      </c>
      <c r="AB16" s="7">
        <f>(AB11-D11)/(AB3-D3)</f>
        <v>9.9764548720705434E-2</v>
      </c>
      <c r="AC16" s="7">
        <f>(AC11-D11)/(AC3-D3)</f>
        <v>9.9764548720705434E-2</v>
      </c>
      <c r="AD16" s="7">
        <f>(AD11-D11)/(AD3-D3)</f>
        <v>9.9764548720705434E-2</v>
      </c>
      <c r="AE16" s="7">
        <f>(AE11-D11)/(AE3-D3)</f>
        <v>9.9764548720705434E-2</v>
      </c>
      <c r="AF16" s="7">
        <f>(AF11-E11)/(AF3-E3)</f>
        <v>9.9789669184241744E-2</v>
      </c>
      <c r="AG16" s="7">
        <f>(AG11-F11)/(AG3-F3)</f>
        <v>9.9833716620446072E-2</v>
      </c>
      <c r="AH16" s="36">
        <f>(AH11-G11)/(AH3-G3)</f>
        <v>9.9943834784898211E-2</v>
      </c>
      <c r="AI16" s="36">
        <f>(AI11-H11)/(AI3-H3)</f>
        <v>0.10007644459195318</v>
      </c>
      <c r="AL16">
        <f>AL11/AL3</f>
        <v>0.11293100255546079</v>
      </c>
    </row>
    <row r="17" spans="1:35" x14ac:dyDescent="0.25">
      <c r="B17" s="320"/>
      <c r="C17" s="322" t="s">
        <v>99</v>
      </c>
      <c r="D17" s="323"/>
      <c r="E17" s="8">
        <f t="shared" ref="E17" si="10">(E11-D11)/(E3-D3)</f>
        <v>0.10794297352342011</v>
      </c>
      <c r="F17" s="8">
        <f t="shared" ref="F17" si="11">(F11-E11)/(F3-E3)</f>
        <v>0.11069225496915441</v>
      </c>
      <c r="G17" s="8">
        <f t="shared" ref="G17" si="12">(G11-F11)/(G3-F3)</f>
        <v>0.11566979733069585</v>
      </c>
      <c r="H17" s="8">
        <f t="shared" ref="H17" si="13">(H11-G11)/(H3-G3)</f>
        <v>0.11235597428225891</v>
      </c>
      <c r="I17" s="8">
        <f t="shared" ref="I17" si="14">(I11-H11)/(I3-H3)</f>
        <v>0.10656639765223609</v>
      </c>
      <c r="J17" s="8">
        <f t="shared" ref="J17" si="15">(J11-I11)/(J3-I3)</f>
        <v>0.10091469477033589</v>
      </c>
      <c r="K17" s="8">
        <f>(K11-J11)/(K3-J3)</f>
        <v>0.10270447826562841</v>
      </c>
      <c r="L17" s="8">
        <f t="shared" ref="L17:AC17" si="16">(L11-K11)/(L3-K3)</f>
        <v>0.10816489893936343</v>
      </c>
      <c r="M17" s="8">
        <f t="shared" si="16"/>
        <v>0.11182795698924489</v>
      </c>
      <c r="N17" s="8">
        <f t="shared" si="16"/>
        <v>0.11747409689162967</v>
      </c>
      <c r="O17" s="8">
        <f>(O11-N11)/(O3-N3)</f>
        <v>0.11173879739563444</v>
      </c>
      <c r="P17" s="8">
        <f>(P11-O11)/(P3-O3)</f>
        <v>0.11279953243717122</v>
      </c>
      <c r="Q17" s="8">
        <f t="shared" si="16"/>
        <v>0.12768924302788714</v>
      </c>
      <c r="R17" s="8">
        <f t="shared" si="16"/>
        <v>0.11401387720773749</v>
      </c>
      <c r="S17" s="8">
        <f t="shared" si="16"/>
        <v>0.12082841506599523</v>
      </c>
      <c r="T17" s="8">
        <f t="shared" si="16"/>
        <v>0.11698732561320344</v>
      </c>
      <c r="U17" s="8">
        <f t="shared" si="16"/>
        <v>0.10661459198936382</v>
      </c>
      <c r="V17" s="8">
        <f t="shared" si="16"/>
        <v>0.11351525916357255</v>
      </c>
      <c r="W17" s="8">
        <f t="shared" si="16"/>
        <v>0.11176953231835111</v>
      </c>
      <c r="X17" s="8">
        <f t="shared" si="16"/>
        <v>0.12537152121048639</v>
      </c>
      <c r="Y17" s="8">
        <f t="shared" si="16"/>
        <v>0.10822397200349851</v>
      </c>
      <c r="Z17" s="8">
        <f t="shared" si="16"/>
        <v>0.13360410431808148</v>
      </c>
      <c r="AA17" s="8">
        <f>(AA11-Z11)/(AA3-Z3)</f>
        <v>0.10148793382921029</v>
      </c>
      <c r="AB17" s="8" t="e">
        <f t="shared" si="16"/>
        <v>#DIV/0!</v>
      </c>
      <c r="AC17" s="8" t="e">
        <f t="shared" si="16"/>
        <v>#DIV/0!</v>
      </c>
      <c r="AD17" s="8" t="e">
        <f t="shared" ref="AD17:AI17" si="17">(AD11-AC11)/(AD3-AC3)</f>
        <v>#DIV/0!</v>
      </c>
      <c r="AE17" s="8" t="e">
        <f t="shared" si="17"/>
        <v>#DIV/0!</v>
      </c>
      <c r="AF17" s="8" t="e">
        <f t="shared" si="17"/>
        <v>#DIV/0!</v>
      </c>
      <c r="AG17" s="8" t="e">
        <f t="shared" si="17"/>
        <v>#DIV/0!</v>
      </c>
      <c r="AH17" s="37" t="e">
        <f t="shared" si="17"/>
        <v>#DIV/0!</v>
      </c>
      <c r="AI17" s="37" t="e">
        <f t="shared" si="17"/>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38"/>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E21" s="13"/>
      <c r="AF21" s="13"/>
    </row>
    <row r="22" spans="1:35" x14ac:dyDescent="0.25">
      <c r="AE22" s="13"/>
      <c r="AF22" s="13"/>
    </row>
    <row r="23" spans="1:35" x14ac:dyDescent="0.25">
      <c r="AE23" s="13"/>
      <c r="AF23" s="13"/>
    </row>
    <row r="24" spans="1:35" x14ac:dyDescent="0.25">
      <c r="AE24" s="13"/>
      <c r="AF24" s="13"/>
    </row>
    <row r="25" spans="1:35" x14ac:dyDescent="0.25">
      <c r="AE25" s="13"/>
      <c r="AF25" s="13"/>
    </row>
    <row r="26" spans="1:35" x14ac:dyDescent="0.25">
      <c r="AE26" s="13"/>
      <c r="AF26" s="13"/>
    </row>
    <row r="27" spans="1:35" x14ac:dyDescent="0.25">
      <c r="AE27" s="13"/>
      <c r="AF27" s="13"/>
    </row>
    <row r="28" spans="1:35" x14ac:dyDescent="0.25">
      <c r="AE28" s="13"/>
      <c r="AF28" s="13"/>
    </row>
    <row r="29" spans="1:35" x14ac:dyDescent="0.25">
      <c r="AE29" s="13"/>
      <c r="AF29" s="13"/>
    </row>
    <row r="30" spans="1:35" x14ac:dyDescent="0.25">
      <c r="AE30" s="13"/>
      <c r="AF30" s="13"/>
    </row>
    <row r="31" spans="1:35" x14ac:dyDescent="0.25">
      <c r="AE31" s="13"/>
      <c r="AF31" s="13"/>
    </row>
    <row r="32" spans="1:35" x14ac:dyDescent="0.25">
      <c r="AE32" s="13"/>
    </row>
  </sheetData>
  <mergeCells count="3">
    <mergeCell ref="B2:B18"/>
    <mergeCell ref="C15:D15"/>
    <mergeCell ref="C17:D17"/>
  </mergeCells>
  <conditionalFormatting sqref="E16:AH16">
    <cfRule type="cellIs" dxfId="71" priority="8" operator="greaterThan">
      <formula>0.2</formula>
    </cfRule>
  </conditionalFormatting>
  <conditionalFormatting sqref="E14:AH14">
    <cfRule type="cellIs" dxfId="70" priority="5" operator="lessThan">
      <formula>0.15</formula>
    </cfRule>
    <cfRule type="cellIs" dxfId="69" priority="7" operator="greaterThan">
      <formula>0.15</formula>
    </cfRule>
  </conditionalFormatting>
  <conditionalFormatting sqref="E16:AH16">
    <cfRule type="cellIs" dxfId="68" priority="6" operator="lessThan">
      <formula>0.2</formula>
    </cfRule>
  </conditionalFormatting>
  <conditionalFormatting sqref="AI16">
    <cfRule type="cellIs" dxfId="67" priority="4" operator="greaterThan">
      <formula>0.2</formula>
    </cfRule>
  </conditionalFormatting>
  <conditionalFormatting sqref="AI14">
    <cfRule type="cellIs" dxfId="66" priority="1" operator="lessThan">
      <formula>0.15</formula>
    </cfRule>
    <cfRule type="cellIs" dxfId="65" priority="3" operator="greaterThan">
      <formula>0.15</formula>
    </cfRule>
  </conditionalFormatting>
  <conditionalFormatting sqref="AI16">
    <cfRule type="cellIs" dxfId="64" priority="2" operator="lessThan">
      <formula>0.2</formula>
    </cfRule>
  </conditionalFormatting>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L19"/>
  <sheetViews>
    <sheetView workbookViewId="0">
      <pane xSplit="4" ySplit="2" topLeftCell="J3" activePane="bottomRight" state="frozen"/>
      <selection activeCell="T53" sqref="T53"/>
      <selection pane="topRight" activeCell="T53" sqref="T53"/>
      <selection pane="bottomLeft" activeCell="T53" sqref="T53"/>
      <selection pane="bottomRight" activeCell="AA11" sqref="AA11"/>
    </sheetView>
  </sheetViews>
  <sheetFormatPr defaultRowHeight="15" x14ac:dyDescent="0.25"/>
  <cols>
    <col min="1" max="1" width="3.7109375" customWidth="1"/>
    <col min="4" max="4" width="12.28515625" customWidth="1"/>
    <col min="5" max="33" width="10.7109375" customWidth="1"/>
    <col min="34" max="35" width="12.140625" customWidth="1"/>
    <col min="36" max="38" width="12.140625" hidden="1" customWidth="1"/>
    <col min="39" max="41" width="12.140625" customWidth="1"/>
  </cols>
  <sheetData>
    <row r="1" spans="2:38" ht="26.25" customHeight="1" x14ac:dyDescent="0.25"/>
    <row r="2" spans="2:38" x14ac:dyDescent="0.25">
      <c r="B2" s="319" t="s">
        <v>110</v>
      </c>
      <c r="C2" s="1"/>
      <c r="D2" s="144" t="s">
        <v>199</v>
      </c>
      <c r="E2" s="2">
        <v>45597</v>
      </c>
      <c r="F2" s="2">
        <v>45598</v>
      </c>
      <c r="G2" s="2">
        <v>45599</v>
      </c>
      <c r="H2" s="2">
        <v>45600</v>
      </c>
      <c r="I2" s="2">
        <v>45601</v>
      </c>
      <c r="J2" s="2">
        <v>45602</v>
      </c>
      <c r="K2" s="2">
        <v>45603</v>
      </c>
      <c r="L2" s="2">
        <v>45604</v>
      </c>
      <c r="M2" s="2">
        <v>45605</v>
      </c>
      <c r="N2" s="2">
        <v>45606</v>
      </c>
      <c r="O2" s="2">
        <v>45607</v>
      </c>
      <c r="P2" s="2">
        <v>45608</v>
      </c>
      <c r="Q2" s="2">
        <v>45609</v>
      </c>
      <c r="R2" s="2">
        <v>45610</v>
      </c>
      <c r="S2" s="2">
        <v>45611</v>
      </c>
      <c r="T2" s="2">
        <v>45612</v>
      </c>
      <c r="U2" s="2">
        <v>45613</v>
      </c>
      <c r="V2" s="2">
        <v>45614</v>
      </c>
      <c r="W2" s="2">
        <v>45615</v>
      </c>
      <c r="X2" s="2">
        <v>45616</v>
      </c>
      <c r="Y2" s="2">
        <v>45617</v>
      </c>
      <c r="Z2" s="2">
        <v>45618</v>
      </c>
      <c r="AA2" s="2">
        <v>45619</v>
      </c>
      <c r="AB2" s="2">
        <v>45620</v>
      </c>
      <c r="AC2" s="2">
        <v>45621</v>
      </c>
      <c r="AD2" s="2">
        <v>45622</v>
      </c>
      <c r="AE2" s="2">
        <v>45623</v>
      </c>
      <c r="AF2" s="2">
        <v>45624</v>
      </c>
      <c r="AG2" s="2">
        <v>45625</v>
      </c>
      <c r="AH2" s="2">
        <v>45626</v>
      </c>
      <c r="AI2" s="2">
        <v>45627</v>
      </c>
      <c r="AJ2" s="2">
        <v>45323</v>
      </c>
      <c r="AK2" s="2">
        <v>45324</v>
      </c>
      <c r="AL2" s="2">
        <v>45325</v>
      </c>
    </row>
    <row r="3" spans="2:38" x14ac:dyDescent="0.25">
      <c r="B3" s="320"/>
      <c r="C3" s="3" t="s">
        <v>0</v>
      </c>
      <c r="D3" s="16">
        <f t="shared" ref="D3:AI3" si="0">D4+D5+D6</f>
        <v>1362.79</v>
      </c>
      <c r="E3" s="16">
        <f t="shared" si="0"/>
        <v>1363.8519999999999</v>
      </c>
      <c r="F3" s="16">
        <f t="shared" si="0"/>
        <v>1366.567</v>
      </c>
      <c r="G3" s="16">
        <f t="shared" si="0"/>
        <v>1372.489</v>
      </c>
      <c r="H3" s="16">
        <f t="shared" si="0"/>
        <v>1374.5739999999998</v>
      </c>
      <c r="I3" s="16">
        <f t="shared" si="0"/>
        <v>1377.48</v>
      </c>
      <c r="J3" s="16">
        <f t="shared" si="0"/>
        <v>1380.4580000000001</v>
      </c>
      <c r="K3" s="16">
        <f t="shared" si="0"/>
        <v>1384.193</v>
      </c>
      <c r="L3" s="16">
        <f t="shared" si="0"/>
        <v>1387.471</v>
      </c>
      <c r="M3" s="16">
        <f t="shared" si="0"/>
        <v>1390.569</v>
      </c>
      <c r="N3" s="16">
        <f t="shared" si="0"/>
        <v>1395.5450000000001</v>
      </c>
      <c r="O3" s="16">
        <f t="shared" si="0"/>
        <v>1397.431</v>
      </c>
      <c r="P3" s="16">
        <f t="shared" si="0"/>
        <v>1404.92</v>
      </c>
      <c r="Q3" s="16">
        <f t="shared" si="0"/>
        <v>1408.8030000000001</v>
      </c>
      <c r="R3" s="16">
        <f t="shared" si="0"/>
        <v>1417.98</v>
      </c>
      <c r="S3" s="16">
        <f t="shared" si="0"/>
        <v>1424.5639999999999</v>
      </c>
      <c r="T3" s="16">
        <f t="shared" si="0"/>
        <v>1431.0120000000002</v>
      </c>
      <c r="U3" s="16">
        <f t="shared" si="0"/>
        <v>1441.913</v>
      </c>
      <c r="V3" s="16">
        <f t="shared" si="0"/>
        <v>1445.7249999999999</v>
      </c>
      <c r="W3" s="16">
        <f t="shared" si="0"/>
        <v>1454.741</v>
      </c>
      <c r="X3" s="16">
        <f t="shared" si="0"/>
        <v>1459.1550000000002</v>
      </c>
      <c r="Y3" s="16">
        <f t="shared" si="0"/>
        <v>1466</v>
      </c>
      <c r="Z3" s="16">
        <f t="shared" si="0"/>
        <v>1468.9929999999999</v>
      </c>
      <c r="AA3" s="16">
        <f t="shared" si="0"/>
        <v>0</v>
      </c>
      <c r="AB3" s="16">
        <f t="shared" si="0"/>
        <v>0</v>
      </c>
      <c r="AC3" s="16">
        <f t="shared" si="0"/>
        <v>0</v>
      </c>
      <c r="AD3" s="16">
        <f t="shared" si="0"/>
        <v>0</v>
      </c>
      <c r="AE3" s="16">
        <f t="shared" si="0"/>
        <v>0</v>
      </c>
      <c r="AF3" s="16">
        <f t="shared" si="0"/>
        <v>0</v>
      </c>
      <c r="AG3" s="16">
        <f t="shared" si="0"/>
        <v>0</v>
      </c>
      <c r="AH3" s="16">
        <f t="shared" si="0"/>
        <v>0</v>
      </c>
      <c r="AI3" s="16">
        <f t="shared" si="0"/>
        <v>0</v>
      </c>
      <c r="AJ3" s="19">
        <f>MAX(D3:AI3)</f>
        <v>1468.9929999999999</v>
      </c>
      <c r="AK3" s="19">
        <f>D3</f>
        <v>1362.79</v>
      </c>
      <c r="AL3" s="19">
        <f>AJ3-AK3</f>
        <v>106.20299999999997</v>
      </c>
    </row>
    <row r="4" spans="2:38" x14ac:dyDescent="0.25">
      <c r="B4" s="320"/>
      <c r="C4" s="3" t="s">
        <v>1</v>
      </c>
      <c r="D4" s="150">
        <v>641.70500000000004</v>
      </c>
      <c r="E4">
        <v>642.28499999999997</v>
      </c>
      <c r="F4" s="57">
        <v>644.05499999999995</v>
      </c>
      <c r="G4" s="4">
        <v>648.53899999999999</v>
      </c>
      <c r="H4" s="57">
        <v>649.70799999999997</v>
      </c>
      <c r="I4" s="57">
        <v>651.42999999999995</v>
      </c>
      <c r="J4" s="57">
        <v>653.05100000000004</v>
      </c>
      <c r="K4" s="57">
        <v>655.63499999999999</v>
      </c>
      <c r="L4" s="57">
        <v>657.56</v>
      </c>
      <c r="M4" s="57">
        <v>659.37599999999998</v>
      </c>
      <c r="N4" s="14">
        <v>663.31500000000005</v>
      </c>
      <c r="O4" s="57">
        <v>664.15099999999995</v>
      </c>
      <c r="P4" s="57">
        <v>670.16099999999994</v>
      </c>
      <c r="Q4" s="14">
        <v>672.50599999999997</v>
      </c>
      <c r="R4" s="4">
        <v>680.39800000000002</v>
      </c>
      <c r="S4" s="14">
        <v>685.46600000000001</v>
      </c>
      <c r="T4" s="4">
        <v>690.25</v>
      </c>
      <c r="U4" s="14">
        <v>699.00199999999995</v>
      </c>
      <c r="V4" s="14">
        <v>702.13599999999997</v>
      </c>
      <c r="W4" s="14">
        <v>708.18700000000001</v>
      </c>
      <c r="X4" s="14">
        <v>712.04100000000005</v>
      </c>
      <c r="Y4" s="14">
        <v>716.34299999999996</v>
      </c>
      <c r="Z4" s="14">
        <v>1468.9929999999999</v>
      </c>
      <c r="AA4" s="14"/>
      <c r="AB4" s="14"/>
      <c r="AC4" s="14"/>
      <c r="AD4" s="14"/>
      <c r="AE4" s="14"/>
      <c r="AF4" s="14"/>
      <c r="AG4" s="14"/>
      <c r="AH4" s="34"/>
      <c r="AI4" s="4"/>
      <c r="AJ4" s="19">
        <f t="shared" ref="AJ4:AJ12" si="1">MAX(D4:AI4)</f>
        <v>1468.9929999999999</v>
      </c>
      <c r="AK4" s="19">
        <f t="shared" ref="AK4:AK12" si="2">D4</f>
        <v>641.70500000000004</v>
      </c>
      <c r="AL4" s="19">
        <f t="shared" ref="AL4:AL12" si="3">AJ4-AK4</f>
        <v>827.2879999999999</v>
      </c>
    </row>
    <row r="5" spans="2:38" x14ac:dyDescent="0.25">
      <c r="B5" s="320"/>
      <c r="C5" s="3" t="s">
        <v>2</v>
      </c>
      <c r="D5" s="150">
        <v>335.06599999999997</v>
      </c>
      <c r="E5" s="14">
        <v>335.06599999999997</v>
      </c>
      <c r="F5" s="14">
        <v>335.43900000000002</v>
      </c>
      <c r="G5" s="4">
        <v>336.19400000000002</v>
      </c>
      <c r="H5" s="14">
        <v>336.411</v>
      </c>
      <c r="I5" s="14">
        <v>336.92399999999998</v>
      </c>
      <c r="J5" s="14">
        <v>337.60300000000001</v>
      </c>
      <c r="K5" s="14">
        <v>338.05799999999999</v>
      </c>
      <c r="L5" s="14">
        <v>338.721</v>
      </c>
      <c r="M5" s="14">
        <v>339.298</v>
      </c>
      <c r="N5" s="14">
        <v>339.75200000000001</v>
      </c>
      <c r="O5" s="14">
        <v>340.108</v>
      </c>
      <c r="P5" s="14">
        <v>341.01299999999998</v>
      </c>
      <c r="Q5" s="14">
        <v>341.95400000000001</v>
      </c>
      <c r="R5" s="4">
        <v>342.73599999999999</v>
      </c>
      <c r="S5" s="14">
        <v>343.63200000000001</v>
      </c>
      <c r="T5" s="4">
        <v>344.76799999999997</v>
      </c>
      <c r="U5" s="176">
        <v>346.45600000000002</v>
      </c>
      <c r="V5" s="176">
        <v>346.589</v>
      </c>
      <c r="W5" s="176">
        <v>348.86</v>
      </c>
      <c r="X5" s="14">
        <v>348.94200000000001</v>
      </c>
      <c r="Y5" s="14">
        <v>350.78699999999998</v>
      </c>
      <c r="Z5" s="14"/>
      <c r="AA5" s="14"/>
      <c r="AB5" s="14"/>
      <c r="AC5" s="14"/>
      <c r="AD5" s="14"/>
      <c r="AE5" s="14"/>
      <c r="AF5" s="14"/>
      <c r="AG5" s="14"/>
      <c r="AH5" s="34"/>
      <c r="AI5" s="4"/>
      <c r="AJ5" s="19">
        <f t="shared" si="1"/>
        <v>350.78699999999998</v>
      </c>
      <c r="AK5" s="19">
        <f t="shared" si="2"/>
        <v>335.06599999999997</v>
      </c>
      <c r="AL5" s="19">
        <f t="shared" si="3"/>
        <v>15.721000000000004</v>
      </c>
    </row>
    <row r="6" spans="2:38" x14ac:dyDescent="0.25">
      <c r="B6" s="320"/>
      <c r="C6" s="3" t="s">
        <v>3</v>
      </c>
      <c r="D6" s="150">
        <v>386.01900000000001</v>
      </c>
      <c r="E6" s="14">
        <v>386.50099999999998</v>
      </c>
      <c r="F6" s="14">
        <v>387.07299999999998</v>
      </c>
      <c r="G6" s="4">
        <v>387.75599999999997</v>
      </c>
      <c r="H6" s="14">
        <v>388.45499999999998</v>
      </c>
      <c r="I6" s="14">
        <v>389.12599999999998</v>
      </c>
      <c r="J6" s="14">
        <v>389.80399999999997</v>
      </c>
      <c r="K6" s="14">
        <v>390.5</v>
      </c>
      <c r="L6" s="14">
        <v>391.19</v>
      </c>
      <c r="M6" s="14">
        <v>391.89499999999998</v>
      </c>
      <c r="N6" s="14">
        <v>392.47800000000001</v>
      </c>
      <c r="O6" s="14">
        <v>393.17200000000003</v>
      </c>
      <c r="P6" s="14">
        <v>393.74599999999998</v>
      </c>
      <c r="Q6" s="14">
        <v>394.34300000000002</v>
      </c>
      <c r="R6" s="4">
        <v>394.846</v>
      </c>
      <c r="S6" s="14">
        <v>395.46600000000001</v>
      </c>
      <c r="T6" s="4">
        <v>395.99400000000003</v>
      </c>
      <c r="U6" s="14">
        <v>396.45499999999998</v>
      </c>
      <c r="V6" s="14">
        <v>397</v>
      </c>
      <c r="W6" s="14">
        <v>397.69400000000002</v>
      </c>
      <c r="X6" s="14">
        <v>398.17200000000003</v>
      </c>
      <c r="Y6" s="14">
        <v>398.87</v>
      </c>
      <c r="Z6" s="14"/>
      <c r="AA6" s="14"/>
      <c r="AB6" s="14"/>
      <c r="AC6" s="14"/>
      <c r="AD6" s="14"/>
      <c r="AE6" s="14"/>
      <c r="AF6" s="14"/>
      <c r="AG6" s="14"/>
      <c r="AH6" s="34"/>
      <c r="AI6" s="4"/>
      <c r="AJ6" s="19">
        <f t="shared" si="1"/>
        <v>398.87</v>
      </c>
      <c r="AK6" s="19">
        <f t="shared" si="2"/>
        <v>386.01900000000001</v>
      </c>
      <c r="AL6" s="19">
        <f t="shared" si="3"/>
        <v>12.850999999999999</v>
      </c>
    </row>
    <row r="7" spans="2:38" x14ac:dyDescent="0.25">
      <c r="B7" s="320"/>
      <c r="C7" s="3" t="s">
        <v>14</v>
      </c>
      <c r="D7" s="150"/>
      <c r="E7" s="14"/>
      <c r="F7" s="14"/>
      <c r="G7" s="14"/>
      <c r="H7" s="14"/>
      <c r="I7" s="14"/>
      <c r="J7" s="14"/>
      <c r="K7" s="14"/>
      <c r="L7" s="14"/>
      <c r="M7" s="14"/>
      <c r="N7" s="14"/>
      <c r="O7" s="14"/>
      <c r="P7" s="14"/>
      <c r="Q7" s="14"/>
      <c r="R7" s="4"/>
      <c r="S7" s="14"/>
      <c r="T7" s="4"/>
      <c r="U7" s="14"/>
      <c r="V7" s="14"/>
      <c r="W7" s="14"/>
      <c r="X7" s="14"/>
      <c r="Y7" s="14"/>
      <c r="Z7" s="14"/>
      <c r="AA7" s="14"/>
      <c r="AB7" s="14"/>
      <c r="AC7" s="14"/>
      <c r="AD7" s="14"/>
      <c r="AE7" s="14"/>
      <c r="AF7" s="14"/>
      <c r="AG7" s="14"/>
      <c r="AH7" s="34"/>
      <c r="AI7" s="4"/>
      <c r="AJ7" s="19">
        <f t="shared" si="1"/>
        <v>0</v>
      </c>
      <c r="AK7" s="19">
        <f t="shared" si="2"/>
        <v>0</v>
      </c>
      <c r="AL7" s="19">
        <f t="shared" si="3"/>
        <v>0</v>
      </c>
    </row>
    <row r="8" spans="2:38" x14ac:dyDescent="0.25">
      <c r="B8" s="320"/>
      <c r="C8" s="3" t="s">
        <v>4</v>
      </c>
      <c r="D8" s="150"/>
      <c r="E8" s="14"/>
      <c r="F8" s="14"/>
      <c r="G8" s="14"/>
      <c r="H8" s="14"/>
      <c r="I8" s="14"/>
      <c r="J8" s="14"/>
      <c r="K8" s="14"/>
      <c r="L8" s="14"/>
      <c r="M8" s="14"/>
      <c r="N8" s="14"/>
      <c r="O8" s="14"/>
      <c r="P8" s="14"/>
      <c r="Q8" s="14"/>
      <c r="R8" s="4"/>
      <c r="S8" s="14"/>
      <c r="T8" s="4"/>
      <c r="U8" s="14"/>
      <c r="V8" s="14"/>
      <c r="W8" s="14"/>
      <c r="X8" s="14"/>
      <c r="Y8" s="14"/>
      <c r="Z8" s="14"/>
      <c r="AA8" s="14"/>
      <c r="AB8" s="14"/>
      <c r="AC8" s="14"/>
      <c r="AD8" s="14"/>
      <c r="AE8" s="14"/>
      <c r="AF8" s="14"/>
      <c r="AG8" s="14"/>
      <c r="AH8" s="34"/>
      <c r="AI8" s="4"/>
      <c r="AJ8" s="19">
        <f t="shared" si="1"/>
        <v>0</v>
      </c>
      <c r="AK8" s="19">
        <f t="shared" si="2"/>
        <v>0</v>
      </c>
      <c r="AL8" s="19">
        <f t="shared" si="3"/>
        <v>0</v>
      </c>
    </row>
    <row r="9" spans="2:38" x14ac:dyDescent="0.25">
      <c r="B9" s="320"/>
      <c r="C9" s="3" t="s">
        <v>5</v>
      </c>
      <c r="D9" s="150"/>
      <c r="E9" s="14"/>
      <c r="F9" s="14"/>
      <c r="G9" s="14"/>
      <c r="H9" s="14"/>
      <c r="I9" s="14"/>
      <c r="J9" s="14"/>
      <c r="K9" s="14"/>
      <c r="L9" s="14"/>
      <c r="M9" s="14"/>
      <c r="N9" s="14"/>
      <c r="O9" s="14"/>
      <c r="P9" s="14"/>
      <c r="Q9" s="14"/>
      <c r="R9" s="4"/>
      <c r="S9" s="14"/>
      <c r="T9" s="4"/>
      <c r="U9" s="14"/>
      <c r="V9" s="14"/>
      <c r="W9" s="14"/>
      <c r="X9" s="14"/>
      <c r="Y9" s="14"/>
      <c r="Z9" s="14"/>
      <c r="AA9" s="14"/>
      <c r="AB9" s="14"/>
      <c r="AC9" s="14"/>
      <c r="AD9" s="14"/>
      <c r="AE9" s="14"/>
      <c r="AF9" s="14"/>
      <c r="AG9" s="14"/>
      <c r="AH9" s="34"/>
      <c r="AI9" s="4"/>
      <c r="AJ9" s="19">
        <f t="shared" si="1"/>
        <v>0</v>
      </c>
      <c r="AK9" s="19">
        <f t="shared" si="2"/>
        <v>0</v>
      </c>
      <c r="AL9" s="19">
        <f t="shared" si="3"/>
        <v>0</v>
      </c>
    </row>
    <row r="10" spans="2:38" x14ac:dyDescent="0.25">
      <c r="B10" s="320"/>
      <c r="C10" s="3" t="s">
        <v>6</v>
      </c>
      <c r="D10" s="150"/>
      <c r="E10" s="14"/>
      <c r="F10" s="14"/>
      <c r="G10" s="14"/>
      <c r="H10" s="14"/>
      <c r="I10" s="14"/>
      <c r="J10" s="14"/>
      <c r="K10" s="14"/>
      <c r="L10" s="14"/>
      <c r="M10" s="14"/>
      <c r="N10" s="14"/>
      <c r="O10" s="14"/>
      <c r="P10" s="14"/>
      <c r="Q10" s="14"/>
      <c r="R10" s="4"/>
      <c r="S10" s="14"/>
      <c r="T10" s="4"/>
      <c r="U10" s="14"/>
      <c r="V10" s="14"/>
      <c r="W10" s="14"/>
      <c r="X10" s="14"/>
      <c r="Y10" s="14"/>
      <c r="Z10" s="14"/>
      <c r="AA10" s="14"/>
      <c r="AB10" s="14"/>
      <c r="AC10" s="14"/>
      <c r="AD10" s="14"/>
      <c r="AE10" s="14"/>
      <c r="AF10" s="14"/>
      <c r="AG10" s="14"/>
      <c r="AH10" s="34"/>
      <c r="AI10" s="4"/>
      <c r="AJ10" s="19">
        <f t="shared" si="1"/>
        <v>0</v>
      </c>
      <c r="AK10" s="19">
        <f t="shared" si="2"/>
        <v>0</v>
      </c>
      <c r="AL10" s="19">
        <f t="shared" si="3"/>
        <v>0</v>
      </c>
    </row>
    <row r="11" spans="2:38" x14ac:dyDescent="0.25">
      <c r="B11" s="320"/>
      <c r="C11" s="3" t="s">
        <v>7</v>
      </c>
      <c r="D11" s="150">
        <v>28.085000000000001</v>
      </c>
      <c r="E11" s="14">
        <v>28.117999999999999</v>
      </c>
      <c r="F11" s="14">
        <v>28.210999999999999</v>
      </c>
      <c r="G11" s="14">
        <v>28.457999999999998</v>
      </c>
      <c r="H11" s="14">
        <v>28.516999999999999</v>
      </c>
      <c r="I11" s="14">
        <v>28.629000000000001</v>
      </c>
      <c r="J11" s="14">
        <v>28.733000000000001</v>
      </c>
      <c r="K11" s="14">
        <v>28.870999999999999</v>
      </c>
      <c r="L11" s="14">
        <v>28.995999999999999</v>
      </c>
      <c r="M11" s="14">
        <v>29.097999999999999</v>
      </c>
      <c r="N11" s="14">
        <v>29.295999999999999</v>
      </c>
      <c r="O11" s="14">
        <v>29.329000000000001</v>
      </c>
      <c r="P11" s="14">
        <v>29.675999999999998</v>
      </c>
      <c r="Q11" s="14">
        <v>29.827000000000002</v>
      </c>
      <c r="R11" s="4">
        <v>30.234000000000002</v>
      </c>
      <c r="S11" s="14">
        <v>30.507999999999999</v>
      </c>
      <c r="T11" s="4">
        <v>30.768999999999998</v>
      </c>
      <c r="U11" s="17">
        <v>31.231999999999999</v>
      </c>
      <c r="V11" s="17">
        <v>31.399000000000001</v>
      </c>
      <c r="W11" s="17">
        <v>31.696000000000002</v>
      </c>
      <c r="X11" s="14">
        <v>31.914000000000001</v>
      </c>
      <c r="Y11" s="14">
        <v>32.154000000000003</v>
      </c>
      <c r="Z11" s="14">
        <v>32.28</v>
      </c>
      <c r="AA11" s="14"/>
      <c r="AB11" s="14"/>
      <c r="AC11" s="14"/>
      <c r="AD11" s="14"/>
      <c r="AE11" s="14"/>
      <c r="AF11" s="14"/>
      <c r="AG11" s="14"/>
      <c r="AH11" s="14"/>
      <c r="AI11" s="14"/>
      <c r="AJ11" s="19">
        <f t="shared" si="1"/>
        <v>32.28</v>
      </c>
      <c r="AK11" s="19">
        <f t="shared" si="2"/>
        <v>28.085000000000001</v>
      </c>
      <c r="AL11" s="19">
        <f t="shared" si="3"/>
        <v>4.1950000000000003</v>
      </c>
    </row>
    <row r="12" spans="2:38" x14ac:dyDescent="0.25">
      <c r="B12" s="320"/>
      <c r="C12" s="3" t="s">
        <v>8</v>
      </c>
      <c r="D12" s="150">
        <v>23.420999999999999</v>
      </c>
      <c r="E12" s="14">
        <v>23.437000000000001</v>
      </c>
      <c r="F12" s="14">
        <v>23.46</v>
      </c>
      <c r="G12" s="14">
        <v>23.507999999999999</v>
      </c>
      <c r="H12" s="14">
        <v>23.524999999999999</v>
      </c>
      <c r="I12" s="14">
        <v>23.553999999999998</v>
      </c>
      <c r="J12" s="14">
        <v>23.577999999999999</v>
      </c>
      <c r="K12" s="14">
        <v>23.611000000000001</v>
      </c>
      <c r="L12" s="14">
        <v>23.645</v>
      </c>
      <c r="M12" s="14">
        <v>23.669</v>
      </c>
      <c r="N12" s="4">
        <v>23.71</v>
      </c>
      <c r="O12" s="14">
        <v>23.719000000000001</v>
      </c>
      <c r="P12" s="14">
        <v>23.777000000000001</v>
      </c>
      <c r="Q12" s="14">
        <v>23.797999999999998</v>
      </c>
      <c r="R12" s="4">
        <v>23.856999999999999</v>
      </c>
      <c r="S12" s="14">
        <v>23.893999999999998</v>
      </c>
      <c r="T12" s="4">
        <v>23.928000000000001</v>
      </c>
      <c r="U12" s="14">
        <v>23.991</v>
      </c>
      <c r="V12" s="14">
        <v>24.015999999999998</v>
      </c>
      <c r="W12" s="14">
        <v>24.052</v>
      </c>
      <c r="X12" s="4">
        <v>24.08</v>
      </c>
      <c r="Y12" s="4">
        <v>24.123999999999999</v>
      </c>
      <c r="Z12" s="4">
        <v>24.143000000000001</v>
      </c>
      <c r="AA12" s="14"/>
      <c r="AB12" s="14"/>
      <c r="AC12" s="14"/>
      <c r="AD12" s="14"/>
      <c r="AE12" s="14"/>
      <c r="AF12" s="14"/>
      <c r="AG12" s="14"/>
      <c r="AH12" s="14"/>
      <c r="AI12" s="14"/>
      <c r="AJ12" s="19">
        <f t="shared" si="1"/>
        <v>24.143000000000001</v>
      </c>
      <c r="AK12" s="19">
        <f t="shared" si="2"/>
        <v>23.420999999999999</v>
      </c>
      <c r="AL12" s="19">
        <f t="shared" si="3"/>
        <v>0.72200000000000131</v>
      </c>
    </row>
    <row r="13" spans="2:38" x14ac:dyDescent="0.25">
      <c r="B13" s="320"/>
      <c r="C13" s="1"/>
      <c r="D13" s="4"/>
      <c r="E13" s="1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35"/>
      <c r="AI13" s="4"/>
    </row>
    <row r="14" spans="2:38" x14ac:dyDescent="0.25">
      <c r="B14" s="320"/>
      <c r="C14" s="6" t="s">
        <v>9</v>
      </c>
      <c r="D14" s="4"/>
      <c r="E14" s="7">
        <f t="shared" ref="E14:AH14" si="4">(E12-$D$12)/(E3-$D$3)</f>
        <v>1.5065913371001247E-2</v>
      </c>
      <c r="F14" s="7">
        <f t="shared" si="4"/>
        <v>1.0325655281970089E-2</v>
      </c>
      <c r="G14" s="7">
        <f t="shared" si="4"/>
        <v>8.9699969068975285E-3</v>
      </c>
      <c r="H14" s="7">
        <f t="shared" si="4"/>
        <v>8.8255261371351229E-3</v>
      </c>
      <c r="I14" s="7">
        <f t="shared" si="4"/>
        <v>9.0537780803266587E-3</v>
      </c>
      <c r="J14" s="7">
        <f t="shared" si="4"/>
        <v>8.886121802128083E-3</v>
      </c>
      <c r="K14" s="7">
        <f t="shared" si="4"/>
        <v>8.8772601971686734E-3</v>
      </c>
      <c r="L14" s="7">
        <f t="shared" si="4"/>
        <v>9.0758073011628308E-3</v>
      </c>
      <c r="M14" s="7">
        <f>(M12-$D$12)/(M3-$D$3)</f>
        <v>8.9276071852838878E-3</v>
      </c>
      <c r="N14" s="7">
        <f>(N12-$D$12)/(N3-$D$3)</f>
        <v>8.8230804457334923E-3</v>
      </c>
      <c r="O14" s="7">
        <f t="shared" si="4"/>
        <v>8.6025230218527513E-3</v>
      </c>
      <c r="P14" s="7">
        <f t="shared" si="4"/>
        <v>8.4500356040826188E-3</v>
      </c>
      <c r="Q14" s="7">
        <f t="shared" si="4"/>
        <v>8.1933366657248527E-3</v>
      </c>
      <c r="R14" s="7">
        <f t="shared" si="4"/>
        <v>7.8999818807754946E-3</v>
      </c>
      <c r="S14" s="7">
        <f t="shared" si="4"/>
        <v>7.6569430504743073E-3</v>
      </c>
      <c r="T14" s="7">
        <f t="shared" si="4"/>
        <v>7.4316202984374526E-3</v>
      </c>
      <c r="U14" s="7">
        <f t="shared" si="4"/>
        <v>7.2039735601531788E-3</v>
      </c>
      <c r="V14" s="7">
        <f t="shared" si="4"/>
        <v>7.1742931211189395E-3</v>
      </c>
      <c r="W14" s="7">
        <f t="shared" si="4"/>
        <v>6.8623505997759682E-3</v>
      </c>
      <c r="X14" s="7">
        <f t="shared" si="4"/>
        <v>6.8385824728895064E-3</v>
      </c>
      <c r="Y14" s="7">
        <f t="shared" si="4"/>
        <v>6.811355488809216E-3</v>
      </c>
      <c r="Z14" s="7">
        <f t="shared" si="4"/>
        <v>6.7983013662514377E-3</v>
      </c>
      <c r="AA14" s="7">
        <f t="shared" si="4"/>
        <v>1.7186066818805537E-2</v>
      </c>
      <c r="AB14" s="7">
        <f t="shared" si="4"/>
        <v>1.7186066818805537E-2</v>
      </c>
      <c r="AC14" s="7">
        <f t="shared" si="4"/>
        <v>1.7186066818805537E-2</v>
      </c>
      <c r="AD14" s="7">
        <f t="shared" si="4"/>
        <v>1.7186066818805537E-2</v>
      </c>
      <c r="AE14" s="7">
        <f t="shared" si="4"/>
        <v>1.7186066818805537E-2</v>
      </c>
      <c r="AF14" s="7">
        <f t="shared" si="4"/>
        <v>1.7186066818805537E-2</v>
      </c>
      <c r="AG14" s="7">
        <f t="shared" si="4"/>
        <v>1.7186066818805537E-2</v>
      </c>
      <c r="AH14" s="36">
        <f t="shared" si="4"/>
        <v>1.7186066818805537E-2</v>
      </c>
      <c r="AI14" s="36">
        <f>(AI12-$D$12)/(AI3-$D$3)</f>
        <v>1.7186066818805537E-2</v>
      </c>
      <c r="AL14" s="20">
        <f>AL12/AL3</f>
        <v>6.7983013662514377E-3</v>
      </c>
    </row>
    <row r="15" spans="2:38" x14ac:dyDescent="0.25">
      <c r="B15" s="320"/>
      <c r="C15" s="322" t="s">
        <v>10</v>
      </c>
      <c r="D15" s="323"/>
      <c r="E15" s="8">
        <f t="shared" ref="E15:J15" si="5">(E12-D12)/(E3-D3)</f>
        <v>1.5065913371001247E-2</v>
      </c>
      <c r="F15" s="8">
        <f t="shared" si="5"/>
        <v>8.4714548802940909E-3</v>
      </c>
      <c r="G15" s="8">
        <f t="shared" si="5"/>
        <v>8.1053698074971398E-3</v>
      </c>
      <c r="H15" s="8">
        <f t="shared" si="5"/>
        <v>8.1534772182259071E-3</v>
      </c>
      <c r="I15" s="8">
        <f t="shared" si="5"/>
        <v>9.9793530626284075E-3</v>
      </c>
      <c r="J15" s="8">
        <f t="shared" si="5"/>
        <v>8.0591000671592951E-3</v>
      </c>
      <c r="K15" s="8">
        <f t="shared" ref="K15:AI15" si="6">(K12-J12)/(K3-J3)</f>
        <v>8.835341365462419E-3</v>
      </c>
      <c r="L15" s="8">
        <f t="shared" si="6"/>
        <v>1.0372178157412664E-2</v>
      </c>
      <c r="M15" s="8">
        <f t="shared" si="6"/>
        <v>7.7469335054878141E-3</v>
      </c>
      <c r="N15" s="8">
        <f t="shared" si="6"/>
        <v>8.239549839228184E-3</v>
      </c>
      <c r="O15" s="8">
        <f t="shared" si="6"/>
        <v>4.7720042417818123E-3</v>
      </c>
      <c r="P15" s="8">
        <f t="shared" si="6"/>
        <v>7.744692215248975E-3</v>
      </c>
      <c r="Q15" s="8">
        <f t="shared" si="6"/>
        <v>5.4081895441661183E-3</v>
      </c>
      <c r="R15" s="8">
        <f t="shared" si="6"/>
        <v>6.429116268933382E-3</v>
      </c>
      <c r="S15" s="8">
        <f t="shared" si="6"/>
        <v>5.6196840826245407E-3</v>
      </c>
      <c r="T15" s="8">
        <f t="shared" si="6"/>
        <v>5.2729528535981366E-3</v>
      </c>
      <c r="U15" s="8">
        <f t="shared" si="6"/>
        <v>5.7792863040087841E-3</v>
      </c>
      <c r="V15" s="8">
        <f t="shared" si="6"/>
        <v>6.5582371458549962E-3</v>
      </c>
      <c r="W15" s="8">
        <f t="shared" si="6"/>
        <v>3.9929015084295763E-3</v>
      </c>
      <c r="X15" s="8">
        <f t="shared" si="6"/>
        <v>6.3434526506563954E-3</v>
      </c>
      <c r="Y15" s="8">
        <f t="shared" si="6"/>
        <v>6.4280496712931729E-3</v>
      </c>
      <c r="Z15" s="8">
        <f t="shared" si="6"/>
        <v>6.3481456732383213E-3</v>
      </c>
      <c r="AA15" s="8">
        <f>(AA12-Z12)/(AA3-Z3)</f>
        <v>1.6435068104477014E-2</v>
      </c>
      <c r="AB15" s="8" t="e">
        <f t="shared" si="6"/>
        <v>#DIV/0!</v>
      </c>
      <c r="AC15" s="8" t="e">
        <f t="shared" si="6"/>
        <v>#DIV/0!</v>
      </c>
      <c r="AD15" s="8" t="e">
        <f t="shared" si="6"/>
        <v>#DIV/0!</v>
      </c>
      <c r="AE15" s="8" t="e">
        <f t="shared" si="6"/>
        <v>#DIV/0!</v>
      </c>
      <c r="AF15" s="8" t="e">
        <f t="shared" si="6"/>
        <v>#DIV/0!</v>
      </c>
      <c r="AG15" s="8" t="e">
        <f t="shared" si="6"/>
        <v>#DIV/0!</v>
      </c>
      <c r="AH15" s="37" t="e">
        <f t="shared" si="6"/>
        <v>#DIV/0!</v>
      </c>
      <c r="AI15" s="37" t="e">
        <f t="shared" si="6"/>
        <v>#DIV/0!</v>
      </c>
    </row>
    <row r="16" spans="2:38" x14ac:dyDescent="0.25">
      <c r="B16" s="320"/>
      <c r="C16" s="6" t="s">
        <v>11</v>
      </c>
      <c r="D16" s="4"/>
      <c r="E16" s="7">
        <f>(E11-$D$11)/(E3-$D$3)</f>
        <v>3.1073446327684429E-2</v>
      </c>
      <c r="F16" s="7">
        <f>(F11-D11)/(F3-D3)</f>
        <v>3.3359809372516869E-2</v>
      </c>
      <c r="G16" s="7">
        <f>(G11-D11)/(G3-D3)</f>
        <v>3.8457572945663973E-2</v>
      </c>
      <c r="H16" s="7">
        <f>(H11-D11)/(H3-D3)</f>
        <v>3.6659877800407595E-2</v>
      </c>
      <c r="I16" s="7">
        <f>(I11-D11)/(I3-D3)</f>
        <v>3.703199455411834E-2</v>
      </c>
      <c r="J16" s="7">
        <f>(J11-D11)/(J3-D3)</f>
        <v>3.6676477246999961E-2</v>
      </c>
      <c r="K16" s="7">
        <f>(K11-D11)/(K3-D3)</f>
        <v>3.6723823763023737E-2</v>
      </c>
      <c r="L16" s="7">
        <f>(L11-D11)/(L3-D3)</f>
        <v>3.6910984157854071E-2</v>
      </c>
      <c r="M16" s="7">
        <f>(M11-D11)/(M3-D3)</f>
        <v>3.6466395478598881E-2</v>
      </c>
      <c r="N16" s="7">
        <f>(N11-D11)/(N3-D3)</f>
        <v>3.6971454739734226E-2</v>
      </c>
      <c r="O16" s="7">
        <f>(O11-E11)/(O3-E3)</f>
        <v>3.6064206795913982E-2</v>
      </c>
      <c r="P16" s="7">
        <f>(P11-D11)/(P3-D3)</f>
        <v>3.7764063612627422E-2</v>
      </c>
      <c r="Q16" s="7">
        <f>(Q11-D11)/(Q3-D3)</f>
        <v>3.7858865972659798E-2</v>
      </c>
      <c r="R16" s="7">
        <f>(R11-D11)/(R3-D3)</f>
        <v>3.8938213444464555E-2</v>
      </c>
      <c r="S16" s="7">
        <f>(S11-D11)/(S3-D3)</f>
        <v>3.9223621588370554E-2</v>
      </c>
      <c r="T16" s="7">
        <f>(T11-D11)/(T3-D3)</f>
        <v>3.9342147694292007E-2</v>
      </c>
      <c r="U16" s="7">
        <f>(U11-D11)/(U3-D3)</f>
        <v>3.9773517182108822E-2</v>
      </c>
      <c r="V16" s="7">
        <f>(V11-D11)/(V3-D3)</f>
        <v>3.9959004039307917E-2</v>
      </c>
      <c r="W16" s="7">
        <f>(W11-D11)/(W3-D3)</f>
        <v>3.9270916031364532E-2</v>
      </c>
      <c r="X16" s="7">
        <f>(X11-D11)/(X3-D3)</f>
        <v>3.9734343381933185E-2</v>
      </c>
      <c r="Y16" s="7">
        <f>(Y11-D11)/(Y3-D3)</f>
        <v>3.9424474372638324E-2</v>
      </c>
      <c r="Z16" s="7">
        <f>(Z11-D11)/(Z3-D3)</f>
        <v>3.9499825805297414E-2</v>
      </c>
      <c r="AA16" s="7">
        <f>(AA11-D11)/(AA3-D3)</f>
        <v>2.0608457649381049E-2</v>
      </c>
      <c r="AB16" s="7">
        <f>(AB11-D11)/(AB3-D3)</f>
        <v>2.0608457649381049E-2</v>
      </c>
      <c r="AC16" s="7">
        <f>(AC11-D11)/(AC3-D3)</f>
        <v>2.0608457649381049E-2</v>
      </c>
      <c r="AD16" s="7">
        <f>(AD11-D11)/(AD3-D3)</f>
        <v>2.0608457649381049E-2</v>
      </c>
      <c r="AE16" s="7">
        <f>(AE11-D11)/(AE3-D3)</f>
        <v>2.0608457649381049E-2</v>
      </c>
      <c r="AF16" s="7">
        <f>(AF11-E11)/(AF3-E3)</f>
        <v>2.0616606493959758E-2</v>
      </c>
      <c r="AG16" s="7">
        <f>(AG11-F11)/(AG3-F3)</f>
        <v>2.0643700601580457E-2</v>
      </c>
      <c r="AH16" s="36">
        <f>(AH11-G11)/(AH3-G3)</f>
        <v>2.0734592408390887E-2</v>
      </c>
      <c r="AI16" s="36">
        <f>(AI11-H11)/(AI3-H3)</f>
        <v>2.0746063871424893E-2</v>
      </c>
      <c r="AL16" s="20">
        <f>AL11/AL3</f>
        <v>3.9499825805297414E-2</v>
      </c>
    </row>
    <row r="17" spans="1:35" x14ac:dyDescent="0.25">
      <c r="B17" s="320"/>
      <c r="C17" s="322" t="s">
        <v>99</v>
      </c>
      <c r="D17" s="323"/>
      <c r="E17" s="8">
        <f t="shared" ref="E17:J17" si="7">(E11-D11)/(E3-D3)</f>
        <v>3.1073446327684429E-2</v>
      </c>
      <c r="F17" s="8">
        <f t="shared" si="7"/>
        <v>3.4254143646406991E-2</v>
      </c>
      <c r="G17" s="8">
        <f t="shared" si="7"/>
        <v>4.1708882134413851E-2</v>
      </c>
      <c r="H17" s="8">
        <f t="shared" si="7"/>
        <v>2.8297362110314847E-2</v>
      </c>
      <c r="I17" s="8">
        <f t="shared" si="7"/>
        <v>3.8540949759117371E-2</v>
      </c>
      <c r="J17" s="8">
        <f t="shared" si="7"/>
        <v>3.4922766957688686E-2</v>
      </c>
      <c r="K17" s="8">
        <f t="shared" ref="K17:AC17" si="8">(K11-J11)/(K3-J3)</f>
        <v>3.694779116465912E-2</v>
      </c>
      <c r="L17" s="8">
        <f t="shared" si="8"/>
        <v>3.8133007931665415E-2</v>
      </c>
      <c r="M17" s="8">
        <f t="shared" si="8"/>
        <v>3.2924467398322062E-2</v>
      </c>
      <c r="N17" s="8">
        <f t="shared" si="8"/>
        <v>3.9790996784565096E-2</v>
      </c>
      <c r="O17" s="8">
        <f>(O11-N11)/(O3-N3)</f>
        <v>1.7497348886533311E-2</v>
      </c>
      <c r="P17" s="8">
        <f>(P11-O11)/(P3-O3)</f>
        <v>4.6334624115368706E-2</v>
      </c>
      <c r="Q17" s="8">
        <f t="shared" si="8"/>
        <v>3.8887458150914725E-2</v>
      </c>
      <c r="R17" s="8">
        <f t="shared" si="8"/>
        <v>4.4350005448404069E-2</v>
      </c>
      <c r="S17" s="8">
        <f t="shared" si="8"/>
        <v>4.1616038882139175E-2</v>
      </c>
      <c r="T17" s="8">
        <f t="shared" si="8"/>
        <v>4.0477667493794396E-2</v>
      </c>
      <c r="U17" s="8">
        <f t="shared" si="8"/>
        <v>4.247316759930353E-2</v>
      </c>
      <c r="V17" s="8">
        <f t="shared" si="8"/>
        <v>4.3809024134314284E-2</v>
      </c>
      <c r="W17" s="8">
        <f t="shared" si="8"/>
        <v>3.2941437444542823E-2</v>
      </c>
      <c r="X17" s="8">
        <f t="shared" si="8"/>
        <v>4.9388309922969956E-2</v>
      </c>
      <c r="Y17" s="8">
        <f t="shared" si="8"/>
        <v>3.5062089116144488E-2</v>
      </c>
      <c r="Z17" s="8">
        <f t="shared" si="8"/>
        <v>4.2098229201470189E-2</v>
      </c>
      <c r="AA17" s="8">
        <f>(AA11-Z11)/(AA3-Z3)</f>
        <v>2.1974236773081971E-2</v>
      </c>
      <c r="AB17" s="8" t="e">
        <f t="shared" si="8"/>
        <v>#DIV/0!</v>
      </c>
      <c r="AC17" s="8" t="e">
        <f t="shared" si="8"/>
        <v>#DIV/0!</v>
      </c>
      <c r="AD17" s="8" t="e">
        <f t="shared" ref="AD17:AI17" si="9">(AD11-AC11)/(AD3-AC3)</f>
        <v>#DIV/0!</v>
      </c>
      <c r="AE17" s="8" t="e">
        <f t="shared" si="9"/>
        <v>#DIV/0!</v>
      </c>
      <c r="AF17" s="8" t="e">
        <f t="shared" si="9"/>
        <v>#DIV/0!</v>
      </c>
      <c r="AG17" s="8" t="e">
        <f t="shared" si="9"/>
        <v>#DIV/0!</v>
      </c>
      <c r="AH17" s="37" t="e">
        <f t="shared" si="9"/>
        <v>#DIV/0!</v>
      </c>
      <c r="AI17" s="37" t="e">
        <f t="shared" si="9"/>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38"/>
      <c r="AI18" s="4"/>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sheetData>
  <mergeCells count="3">
    <mergeCell ref="B2:B18"/>
    <mergeCell ref="C15:D15"/>
    <mergeCell ref="C17:D17"/>
  </mergeCells>
  <conditionalFormatting sqref="E16:AI16">
    <cfRule type="cellIs" dxfId="63" priority="8" operator="greaterThan">
      <formula>0.2</formula>
    </cfRule>
  </conditionalFormatting>
  <conditionalFormatting sqref="E14:AI14">
    <cfRule type="cellIs" dxfId="62" priority="5" operator="lessThan">
      <formula>0.15</formula>
    </cfRule>
    <cfRule type="cellIs" dxfId="61" priority="7" operator="greaterThan">
      <formula>0.15</formula>
    </cfRule>
  </conditionalFormatting>
  <conditionalFormatting sqref="E16:AI16">
    <cfRule type="cellIs" dxfId="60" priority="6" operator="lessThan">
      <formula>0.2</formula>
    </cfRule>
  </conditionalFormatting>
  <pageMargins left="0.7" right="0.7" top="0.75" bottom="0.75" header="0.3" footer="0.3"/>
  <pageSetup paperSize="9"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AL34"/>
  <sheetViews>
    <sheetView workbookViewId="0">
      <pane xSplit="4" ySplit="2" topLeftCell="E3" activePane="bottomRight" state="frozen"/>
      <selection pane="topRight" activeCell="E1" sqref="E1"/>
      <selection pane="bottomLeft" activeCell="A3" sqref="A3"/>
      <selection pane="bottomRight" activeCell="E4" sqref="E4"/>
    </sheetView>
  </sheetViews>
  <sheetFormatPr defaultRowHeight="15" x14ac:dyDescent="0.25"/>
  <cols>
    <col min="1" max="1" width="3.7109375" customWidth="1"/>
    <col min="4" max="4" width="11.5703125" customWidth="1"/>
    <col min="5" max="35" width="10.7109375" customWidth="1"/>
    <col min="36" max="38" width="9.140625" hidden="1" customWidth="1"/>
  </cols>
  <sheetData>
    <row r="1" spans="2:38" ht="27.75" customHeight="1" x14ac:dyDescent="0.25"/>
    <row r="2" spans="2:38" x14ac:dyDescent="0.25">
      <c r="B2" s="319" t="s">
        <v>125</v>
      </c>
      <c r="C2" s="1"/>
      <c r="D2" s="60" t="s">
        <v>173</v>
      </c>
      <c r="E2" s="2">
        <v>43922</v>
      </c>
      <c r="F2" s="2">
        <v>43923</v>
      </c>
      <c r="G2" s="2">
        <v>43924</v>
      </c>
      <c r="H2" s="2">
        <v>43925</v>
      </c>
      <c r="I2" s="2">
        <v>43926</v>
      </c>
      <c r="J2" s="2">
        <v>43927</v>
      </c>
      <c r="K2" s="2">
        <v>43928</v>
      </c>
      <c r="L2" s="2">
        <v>43929</v>
      </c>
      <c r="M2" s="2">
        <v>43930</v>
      </c>
      <c r="N2" s="2">
        <v>43931</v>
      </c>
      <c r="O2" s="2">
        <v>43932</v>
      </c>
      <c r="P2" s="2">
        <v>43933</v>
      </c>
      <c r="Q2" s="2">
        <v>43934</v>
      </c>
      <c r="R2" s="2">
        <v>43935</v>
      </c>
      <c r="S2" s="2">
        <v>43936</v>
      </c>
      <c r="T2" s="2">
        <v>43937</v>
      </c>
      <c r="U2" s="2">
        <v>43938</v>
      </c>
      <c r="V2" s="2">
        <v>43939</v>
      </c>
      <c r="W2" s="2">
        <v>43940</v>
      </c>
      <c r="X2" s="2">
        <v>43941</v>
      </c>
      <c r="Y2" s="2">
        <v>43942</v>
      </c>
      <c r="Z2" s="2">
        <v>43943</v>
      </c>
      <c r="AA2" s="2">
        <v>43944</v>
      </c>
      <c r="AB2" s="2">
        <v>43945</v>
      </c>
      <c r="AC2" s="2">
        <v>43946</v>
      </c>
      <c r="AD2" s="2">
        <v>43947</v>
      </c>
      <c r="AE2" s="2">
        <v>43948</v>
      </c>
      <c r="AF2" s="2">
        <v>43949</v>
      </c>
      <c r="AG2" s="2"/>
      <c r="AH2" s="2"/>
      <c r="AI2" s="2"/>
    </row>
    <row r="3" spans="2:38" x14ac:dyDescent="0.25">
      <c r="B3" s="320"/>
      <c r="C3" s="3" t="s">
        <v>0</v>
      </c>
      <c r="D3" s="122">
        <f>D4+D5+D6</f>
        <v>8032.875</v>
      </c>
      <c r="E3" s="16">
        <f>E4+E5+E6</f>
        <v>0</v>
      </c>
      <c r="F3" s="14">
        <f t="shared" ref="F3:AI3" si="0">F4+F5+F6</f>
        <v>0</v>
      </c>
      <c r="G3" s="14">
        <f t="shared" si="0"/>
        <v>0</v>
      </c>
      <c r="H3" s="14">
        <f t="shared" si="0"/>
        <v>0</v>
      </c>
      <c r="I3" s="14">
        <f t="shared" si="0"/>
        <v>0</v>
      </c>
      <c r="J3" s="14">
        <f t="shared" si="0"/>
        <v>0</v>
      </c>
      <c r="K3" s="14">
        <v>8032.875</v>
      </c>
      <c r="L3" s="14">
        <f t="shared" si="0"/>
        <v>0</v>
      </c>
      <c r="M3" s="14">
        <f t="shared" si="0"/>
        <v>0</v>
      </c>
      <c r="N3" s="14">
        <f t="shared" si="0"/>
        <v>0</v>
      </c>
      <c r="O3" s="14">
        <f t="shared" si="0"/>
        <v>0</v>
      </c>
      <c r="P3" s="14">
        <f t="shared" si="0"/>
        <v>0</v>
      </c>
      <c r="Q3" s="14">
        <f t="shared" si="0"/>
        <v>0</v>
      </c>
      <c r="R3" s="14">
        <f t="shared" si="0"/>
        <v>0</v>
      </c>
      <c r="S3" s="14">
        <f t="shared" si="0"/>
        <v>0</v>
      </c>
      <c r="T3" s="14">
        <f t="shared" si="0"/>
        <v>0</v>
      </c>
      <c r="U3" s="14">
        <f t="shared" si="0"/>
        <v>0</v>
      </c>
      <c r="V3" s="14">
        <f t="shared" si="0"/>
        <v>0</v>
      </c>
      <c r="W3" s="14">
        <f t="shared" si="0"/>
        <v>0</v>
      </c>
      <c r="X3" s="14">
        <f t="shared" si="0"/>
        <v>0</v>
      </c>
      <c r="Y3" s="14">
        <f t="shared" si="0"/>
        <v>0</v>
      </c>
      <c r="Z3" s="14">
        <f t="shared" si="0"/>
        <v>0</v>
      </c>
      <c r="AA3" s="14">
        <f t="shared" si="0"/>
        <v>0</v>
      </c>
      <c r="AB3" s="14">
        <f t="shared" si="0"/>
        <v>0</v>
      </c>
      <c r="AC3" s="14">
        <f t="shared" si="0"/>
        <v>0</v>
      </c>
      <c r="AD3" s="14">
        <f t="shared" si="0"/>
        <v>0</v>
      </c>
      <c r="AE3" s="14">
        <f t="shared" si="0"/>
        <v>0</v>
      </c>
      <c r="AF3" s="14">
        <f t="shared" si="0"/>
        <v>0</v>
      </c>
      <c r="AG3" s="14">
        <f t="shared" si="0"/>
        <v>0</v>
      </c>
      <c r="AH3" s="14">
        <f t="shared" si="0"/>
        <v>0</v>
      </c>
      <c r="AI3" s="14">
        <f t="shared" si="0"/>
        <v>0</v>
      </c>
      <c r="AJ3" s="19">
        <f>MAX(D3:AI3)</f>
        <v>8032.875</v>
      </c>
      <c r="AK3" s="19">
        <f>D3</f>
        <v>8032.875</v>
      </c>
      <c r="AL3" s="19">
        <f>AJ3-AK3</f>
        <v>0</v>
      </c>
    </row>
    <row r="4" spans="2:38" x14ac:dyDescent="0.25">
      <c r="B4" s="320"/>
      <c r="C4" s="3" t="s">
        <v>1</v>
      </c>
      <c r="D4" s="121">
        <v>4239.7740000000003</v>
      </c>
      <c r="E4" s="14"/>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9">
        <f t="shared" ref="AJ4:AJ12" si="1">MAX(D4:AI4)</f>
        <v>4239.7740000000003</v>
      </c>
      <c r="AK4" s="19">
        <f t="shared" ref="AK4:AK12" si="2">D4</f>
        <v>4239.7740000000003</v>
      </c>
      <c r="AL4" s="19">
        <f t="shared" ref="AL4:AL12" si="3">AJ4-AK4</f>
        <v>0</v>
      </c>
    </row>
    <row r="5" spans="2:38" x14ac:dyDescent="0.25">
      <c r="B5" s="320"/>
      <c r="C5" s="3" t="s">
        <v>2</v>
      </c>
      <c r="D5" s="121">
        <v>1532.818</v>
      </c>
      <c r="E5" s="14"/>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9">
        <f t="shared" si="1"/>
        <v>1532.818</v>
      </c>
      <c r="AK5" s="19">
        <f t="shared" si="2"/>
        <v>1532.818</v>
      </c>
      <c r="AL5" s="19">
        <f t="shared" si="3"/>
        <v>0</v>
      </c>
    </row>
    <row r="6" spans="2:38" x14ac:dyDescent="0.25">
      <c r="B6" s="320"/>
      <c r="C6" s="3" t="s">
        <v>3</v>
      </c>
      <c r="D6" s="121">
        <v>2260.2829999999999</v>
      </c>
      <c r="E6" s="14"/>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9">
        <f t="shared" si="1"/>
        <v>2260.2829999999999</v>
      </c>
      <c r="AK6" s="19">
        <f t="shared" si="2"/>
        <v>2260.2829999999999</v>
      </c>
      <c r="AL6" s="19">
        <f t="shared" si="3"/>
        <v>0</v>
      </c>
    </row>
    <row r="7" spans="2:38" x14ac:dyDescent="0.25">
      <c r="B7" s="320"/>
      <c r="C7" s="3" t="s">
        <v>14</v>
      </c>
      <c r="D7" s="121"/>
      <c r="E7" s="14"/>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9">
        <f t="shared" si="1"/>
        <v>0</v>
      </c>
      <c r="AK7" s="19">
        <f t="shared" si="2"/>
        <v>0</v>
      </c>
      <c r="AL7" s="19">
        <f t="shared" si="3"/>
        <v>0</v>
      </c>
    </row>
    <row r="8" spans="2:38" x14ac:dyDescent="0.25">
      <c r="B8" s="320"/>
      <c r="C8" s="3" t="s">
        <v>4</v>
      </c>
      <c r="D8" s="121"/>
      <c r="E8" s="14"/>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9">
        <f t="shared" si="1"/>
        <v>0</v>
      </c>
      <c r="AK8" s="19">
        <f t="shared" si="2"/>
        <v>0</v>
      </c>
      <c r="AL8" s="19">
        <f t="shared" si="3"/>
        <v>0</v>
      </c>
    </row>
    <row r="9" spans="2:38" x14ac:dyDescent="0.25">
      <c r="B9" s="320"/>
      <c r="C9" s="3" t="s">
        <v>5</v>
      </c>
      <c r="D9" s="121"/>
      <c r="E9" s="14"/>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9">
        <f t="shared" si="1"/>
        <v>0</v>
      </c>
      <c r="AK9" s="19">
        <f t="shared" si="2"/>
        <v>0</v>
      </c>
      <c r="AL9" s="19">
        <f t="shared" si="3"/>
        <v>0</v>
      </c>
    </row>
    <row r="10" spans="2:38" x14ac:dyDescent="0.25">
      <c r="B10" s="320"/>
      <c r="C10" s="3" t="s">
        <v>6</v>
      </c>
      <c r="D10" s="121"/>
      <c r="E10" s="14"/>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9">
        <f t="shared" si="1"/>
        <v>0</v>
      </c>
      <c r="AK10" s="19">
        <f t="shared" si="2"/>
        <v>0</v>
      </c>
      <c r="AL10" s="19">
        <f t="shared" si="3"/>
        <v>0</v>
      </c>
    </row>
    <row r="11" spans="2:38" x14ac:dyDescent="0.25">
      <c r="B11" s="320"/>
      <c r="C11" s="3" t="s">
        <v>7</v>
      </c>
      <c r="D11" s="121"/>
      <c r="E11" s="14"/>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9">
        <f t="shared" si="1"/>
        <v>0</v>
      </c>
      <c r="AK11" s="19">
        <f t="shared" si="2"/>
        <v>0</v>
      </c>
      <c r="AL11" s="19">
        <f t="shared" si="3"/>
        <v>0</v>
      </c>
    </row>
    <row r="12" spans="2:38" x14ac:dyDescent="0.25">
      <c r="B12" s="320"/>
      <c r="C12" s="3" t="s">
        <v>8</v>
      </c>
      <c r="D12" s="121"/>
      <c r="E12" s="14"/>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9">
        <f t="shared" si="1"/>
        <v>0</v>
      </c>
      <c r="AK12" s="19">
        <f t="shared" si="2"/>
        <v>0</v>
      </c>
      <c r="AL12" s="19">
        <f t="shared" si="3"/>
        <v>0</v>
      </c>
    </row>
    <row r="13" spans="2:38" x14ac:dyDescent="0.25">
      <c r="B13" s="320"/>
      <c r="C13" s="1"/>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2:38" x14ac:dyDescent="0.25">
      <c r="B14" s="320"/>
      <c r="C14" s="6" t="s">
        <v>9</v>
      </c>
      <c r="D14" s="4"/>
      <c r="E14" s="7">
        <f t="shared" ref="E14:AI14" si="4">(E12-$D$12)/(E3-$D$3)</f>
        <v>0</v>
      </c>
      <c r="F14" s="7">
        <f t="shared" si="4"/>
        <v>0</v>
      </c>
      <c r="G14" s="7">
        <f t="shared" si="4"/>
        <v>0</v>
      </c>
      <c r="H14" s="7">
        <f t="shared" si="4"/>
        <v>0</v>
      </c>
      <c r="I14" s="7">
        <f t="shared" si="4"/>
        <v>0</v>
      </c>
      <c r="J14" s="7">
        <f t="shared" si="4"/>
        <v>0</v>
      </c>
      <c r="K14" s="7" t="e">
        <f t="shared" si="4"/>
        <v>#DIV/0!</v>
      </c>
      <c r="L14" s="7">
        <f t="shared" si="4"/>
        <v>0</v>
      </c>
      <c r="M14" s="7">
        <f t="shared" si="4"/>
        <v>0</v>
      </c>
      <c r="N14" s="7">
        <f t="shared" si="4"/>
        <v>0</v>
      </c>
      <c r="O14" s="7">
        <f t="shared" si="4"/>
        <v>0</v>
      </c>
      <c r="P14" s="7">
        <f t="shared" si="4"/>
        <v>0</v>
      </c>
      <c r="Q14" s="7">
        <f t="shared" si="4"/>
        <v>0</v>
      </c>
      <c r="R14" s="7">
        <f t="shared" si="4"/>
        <v>0</v>
      </c>
      <c r="S14" s="7">
        <f t="shared" si="4"/>
        <v>0</v>
      </c>
      <c r="T14" s="7">
        <f t="shared" si="4"/>
        <v>0</v>
      </c>
      <c r="U14" s="7">
        <f t="shared" si="4"/>
        <v>0</v>
      </c>
      <c r="V14" s="7">
        <f t="shared" si="4"/>
        <v>0</v>
      </c>
      <c r="W14" s="7">
        <f t="shared" si="4"/>
        <v>0</v>
      </c>
      <c r="X14" s="7">
        <f t="shared" si="4"/>
        <v>0</v>
      </c>
      <c r="Y14" s="7">
        <f t="shared" si="4"/>
        <v>0</v>
      </c>
      <c r="Z14" s="7">
        <f t="shared" si="4"/>
        <v>0</v>
      </c>
      <c r="AA14" s="7">
        <f t="shared" si="4"/>
        <v>0</v>
      </c>
      <c r="AB14" s="7">
        <f t="shared" si="4"/>
        <v>0</v>
      </c>
      <c r="AC14" s="7">
        <f t="shared" si="4"/>
        <v>0</v>
      </c>
      <c r="AD14" s="7">
        <f t="shared" si="4"/>
        <v>0</v>
      </c>
      <c r="AE14" s="7">
        <f t="shared" si="4"/>
        <v>0</v>
      </c>
      <c r="AF14" s="7">
        <f t="shared" si="4"/>
        <v>0</v>
      </c>
      <c r="AG14" s="7">
        <f t="shared" si="4"/>
        <v>0</v>
      </c>
      <c r="AH14" s="7">
        <f t="shared" si="4"/>
        <v>0</v>
      </c>
      <c r="AI14" s="7">
        <f t="shared" si="4"/>
        <v>0</v>
      </c>
      <c r="AL14" s="20" t="e">
        <f>AL12/AL3</f>
        <v>#DIV/0!</v>
      </c>
    </row>
    <row r="15" spans="2:38" x14ac:dyDescent="0.25">
      <c r="B15" s="320"/>
      <c r="C15" s="6" t="s">
        <v>10</v>
      </c>
      <c r="D15" s="4"/>
      <c r="E15" s="8">
        <f t="shared" ref="E15:AI15" si="5">(E12-D12)/(E3-D3)</f>
        <v>0</v>
      </c>
      <c r="F15" s="8" t="e">
        <f t="shared" si="5"/>
        <v>#DIV/0!</v>
      </c>
      <c r="G15" s="8" t="e">
        <f t="shared" si="5"/>
        <v>#DIV/0!</v>
      </c>
      <c r="H15" s="8" t="e">
        <f t="shared" si="5"/>
        <v>#DIV/0!</v>
      </c>
      <c r="I15" s="8" t="e">
        <f t="shared" si="5"/>
        <v>#DIV/0!</v>
      </c>
      <c r="J15" s="8" t="e">
        <f t="shared" si="5"/>
        <v>#DIV/0!</v>
      </c>
      <c r="K15" s="8">
        <f t="shared" si="5"/>
        <v>0</v>
      </c>
      <c r="L15" s="8">
        <f t="shared" si="5"/>
        <v>0</v>
      </c>
      <c r="M15" s="8" t="e">
        <f t="shared" si="5"/>
        <v>#DIV/0!</v>
      </c>
      <c r="N15" s="8" t="e">
        <f t="shared" si="5"/>
        <v>#DIV/0!</v>
      </c>
      <c r="O15" s="8" t="e">
        <f t="shared" si="5"/>
        <v>#DIV/0!</v>
      </c>
      <c r="P15" s="8" t="e">
        <f t="shared" si="5"/>
        <v>#DIV/0!</v>
      </c>
      <c r="Q15" s="8" t="e">
        <f t="shared" si="5"/>
        <v>#DIV/0!</v>
      </c>
      <c r="R15" s="8" t="e">
        <f t="shared" si="5"/>
        <v>#DIV/0!</v>
      </c>
      <c r="S15" s="8" t="e">
        <f t="shared" si="5"/>
        <v>#DIV/0!</v>
      </c>
      <c r="T15" s="8" t="e">
        <f t="shared" si="5"/>
        <v>#DIV/0!</v>
      </c>
      <c r="U15" s="8" t="e">
        <f t="shared" si="5"/>
        <v>#DIV/0!</v>
      </c>
      <c r="V15" s="8" t="e">
        <f t="shared" si="5"/>
        <v>#DIV/0!</v>
      </c>
      <c r="W15" s="8" t="e">
        <f t="shared" si="5"/>
        <v>#DIV/0!</v>
      </c>
      <c r="X15" s="8" t="e">
        <f t="shared" si="5"/>
        <v>#DIV/0!</v>
      </c>
      <c r="Y15" s="8" t="e">
        <f t="shared" si="5"/>
        <v>#DIV/0!</v>
      </c>
      <c r="Z15" s="8" t="e">
        <f t="shared" si="5"/>
        <v>#DIV/0!</v>
      </c>
      <c r="AA15" s="8" t="e">
        <f t="shared" si="5"/>
        <v>#DIV/0!</v>
      </c>
      <c r="AB15" s="8" t="e">
        <f t="shared" si="5"/>
        <v>#DIV/0!</v>
      </c>
      <c r="AC15" s="8" t="e">
        <f t="shared" si="5"/>
        <v>#DIV/0!</v>
      </c>
      <c r="AD15" s="8" t="e">
        <f t="shared" si="5"/>
        <v>#DIV/0!</v>
      </c>
      <c r="AE15" s="8" t="e">
        <f t="shared" si="5"/>
        <v>#DIV/0!</v>
      </c>
      <c r="AF15" s="8" t="e">
        <f t="shared" si="5"/>
        <v>#DIV/0!</v>
      </c>
      <c r="AG15" s="8" t="e">
        <f t="shared" si="5"/>
        <v>#DIV/0!</v>
      </c>
      <c r="AH15" s="8" t="e">
        <f t="shared" si="5"/>
        <v>#DIV/0!</v>
      </c>
      <c r="AI15" s="8" t="e">
        <f t="shared" si="5"/>
        <v>#DIV/0!</v>
      </c>
    </row>
    <row r="16" spans="2:38" x14ac:dyDescent="0.25">
      <c r="B16" s="320"/>
      <c r="C16" s="6" t="s">
        <v>11</v>
      </c>
      <c r="D16" s="4"/>
      <c r="E16" s="7">
        <f>(E11-$D$11)/(E3-$D$3)</f>
        <v>0</v>
      </c>
      <c r="F16" s="7">
        <f t="shared" ref="F16:AI16" si="6">(F11-$D$11)/(F3-$D$3)</f>
        <v>0</v>
      </c>
      <c r="G16" s="7">
        <f t="shared" si="6"/>
        <v>0</v>
      </c>
      <c r="H16" s="7">
        <f t="shared" si="6"/>
        <v>0</v>
      </c>
      <c r="I16" s="7">
        <f t="shared" si="6"/>
        <v>0</v>
      </c>
      <c r="J16" s="7">
        <f t="shared" si="6"/>
        <v>0</v>
      </c>
      <c r="K16" s="7" t="e">
        <f t="shared" si="6"/>
        <v>#DIV/0!</v>
      </c>
      <c r="L16" s="7">
        <f t="shared" si="6"/>
        <v>0</v>
      </c>
      <c r="M16" s="7">
        <f t="shared" si="6"/>
        <v>0</v>
      </c>
      <c r="N16" s="7">
        <f t="shared" si="6"/>
        <v>0</v>
      </c>
      <c r="O16" s="7">
        <f t="shared" si="6"/>
        <v>0</v>
      </c>
      <c r="P16" s="7">
        <f t="shared" si="6"/>
        <v>0</v>
      </c>
      <c r="Q16" s="7">
        <f t="shared" si="6"/>
        <v>0</v>
      </c>
      <c r="R16" s="7">
        <f t="shared" si="6"/>
        <v>0</v>
      </c>
      <c r="S16" s="7">
        <f t="shared" si="6"/>
        <v>0</v>
      </c>
      <c r="T16" s="7">
        <f t="shared" si="6"/>
        <v>0</v>
      </c>
      <c r="U16" s="7">
        <f t="shared" si="6"/>
        <v>0</v>
      </c>
      <c r="V16" s="7">
        <f t="shared" si="6"/>
        <v>0</v>
      </c>
      <c r="W16" s="7">
        <f t="shared" si="6"/>
        <v>0</v>
      </c>
      <c r="X16" s="7">
        <f t="shared" si="6"/>
        <v>0</v>
      </c>
      <c r="Y16" s="7">
        <f t="shared" si="6"/>
        <v>0</v>
      </c>
      <c r="Z16" s="7">
        <f t="shared" si="6"/>
        <v>0</v>
      </c>
      <c r="AA16" s="7">
        <f t="shared" si="6"/>
        <v>0</v>
      </c>
      <c r="AB16" s="7">
        <f t="shared" si="6"/>
        <v>0</v>
      </c>
      <c r="AC16" s="7">
        <f t="shared" si="6"/>
        <v>0</v>
      </c>
      <c r="AD16" s="7">
        <f t="shared" si="6"/>
        <v>0</v>
      </c>
      <c r="AE16" s="7">
        <f t="shared" si="6"/>
        <v>0</v>
      </c>
      <c r="AF16" s="7">
        <f t="shared" si="6"/>
        <v>0</v>
      </c>
      <c r="AG16" s="7">
        <f t="shared" si="6"/>
        <v>0</v>
      </c>
      <c r="AH16" s="7">
        <f t="shared" si="6"/>
        <v>0</v>
      </c>
      <c r="AI16" s="7">
        <f t="shared" si="6"/>
        <v>0</v>
      </c>
      <c r="AL16" s="20" t="e">
        <f>AL11/AL3</f>
        <v>#DIV/0!</v>
      </c>
    </row>
    <row r="17" spans="1:35" x14ac:dyDescent="0.25">
      <c r="B17" s="320"/>
      <c r="C17" s="6" t="s">
        <v>12</v>
      </c>
      <c r="D17" s="4"/>
      <c r="E17" s="8">
        <f t="shared" ref="E17:AI17" si="7">(E11-D11)/(E3-D3)</f>
        <v>0</v>
      </c>
      <c r="F17" s="8" t="e">
        <f t="shared" si="7"/>
        <v>#DIV/0!</v>
      </c>
      <c r="G17" s="8" t="e">
        <f t="shared" si="7"/>
        <v>#DIV/0!</v>
      </c>
      <c r="H17" s="8" t="e">
        <f t="shared" si="7"/>
        <v>#DIV/0!</v>
      </c>
      <c r="I17" s="8" t="e">
        <f t="shared" si="7"/>
        <v>#DIV/0!</v>
      </c>
      <c r="J17" s="8" t="e">
        <f t="shared" si="7"/>
        <v>#DIV/0!</v>
      </c>
      <c r="K17" s="8">
        <f t="shared" si="7"/>
        <v>0</v>
      </c>
      <c r="L17" s="8">
        <f t="shared" si="7"/>
        <v>0</v>
      </c>
      <c r="M17" s="8" t="e">
        <f t="shared" si="7"/>
        <v>#DIV/0!</v>
      </c>
      <c r="N17" s="8" t="e">
        <f t="shared" si="7"/>
        <v>#DIV/0!</v>
      </c>
      <c r="O17" s="8" t="e">
        <f t="shared" si="7"/>
        <v>#DIV/0!</v>
      </c>
      <c r="P17" s="8" t="e">
        <f t="shared" si="7"/>
        <v>#DIV/0!</v>
      </c>
      <c r="Q17" s="8" t="e">
        <f t="shared" si="7"/>
        <v>#DIV/0!</v>
      </c>
      <c r="R17" s="8" t="e">
        <f t="shared" si="7"/>
        <v>#DIV/0!</v>
      </c>
      <c r="S17" s="8" t="e">
        <f t="shared" si="7"/>
        <v>#DIV/0!</v>
      </c>
      <c r="T17" s="8" t="e">
        <f t="shared" si="7"/>
        <v>#DIV/0!</v>
      </c>
      <c r="U17" s="8" t="e">
        <f t="shared" si="7"/>
        <v>#DIV/0!</v>
      </c>
      <c r="V17" s="8" t="e">
        <f t="shared" si="7"/>
        <v>#DIV/0!</v>
      </c>
      <c r="W17" s="8" t="e">
        <f t="shared" si="7"/>
        <v>#DIV/0!</v>
      </c>
      <c r="X17" s="8" t="e">
        <f t="shared" si="7"/>
        <v>#DIV/0!</v>
      </c>
      <c r="Y17" s="8" t="e">
        <f t="shared" si="7"/>
        <v>#DIV/0!</v>
      </c>
      <c r="Z17" s="8" t="e">
        <f t="shared" si="7"/>
        <v>#DIV/0!</v>
      </c>
      <c r="AA17" s="8" t="e">
        <f t="shared" si="7"/>
        <v>#DIV/0!</v>
      </c>
      <c r="AB17" s="8" t="e">
        <f t="shared" si="7"/>
        <v>#DIV/0!</v>
      </c>
      <c r="AC17" s="8" t="e">
        <f t="shared" si="7"/>
        <v>#DIV/0!</v>
      </c>
      <c r="AD17" s="8" t="e">
        <f t="shared" si="7"/>
        <v>#DIV/0!</v>
      </c>
      <c r="AE17" s="8" t="e">
        <f t="shared" si="7"/>
        <v>#DIV/0!</v>
      </c>
      <c r="AF17" s="8" t="e">
        <f t="shared" si="7"/>
        <v>#DIV/0!</v>
      </c>
      <c r="AG17" s="8" t="e">
        <f t="shared" si="7"/>
        <v>#DIV/0!</v>
      </c>
      <c r="AH17" s="8" t="e">
        <f t="shared" si="7"/>
        <v>#DIV/0!</v>
      </c>
      <c r="AI17" s="8" t="e">
        <f t="shared" si="7"/>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20"/>
      <c r="F20" s="120"/>
      <c r="G20" s="120"/>
      <c r="H20" s="120"/>
      <c r="I20" s="120"/>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59" priority="4" operator="greaterThan">
      <formula>0.2</formula>
    </cfRule>
  </conditionalFormatting>
  <conditionalFormatting sqref="E14:AI14">
    <cfRule type="cellIs" dxfId="58" priority="1" operator="lessThan">
      <formula>0.15</formula>
    </cfRule>
    <cfRule type="cellIs" dxfId="57" priority="3" operator="greaterThan">
      <formula>0.15</formula>
    </cfRule>
  </conditionalFormatting>
  <conditionalFormatting sqref="E16:AI16">
    <cfRule type="cellIs" dxfId="56" priority="2" operator="lessThan">
      <formula>0.2</formula>
    </cfRule>
  </conditionalFormatting>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4" sqref="G24:G25"/>
    </sheetView>
  </sheetViews>
  <sheetFormatPr defaultRowHeight="15" x14ac:dyDescent="0.25"/>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34</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55" priority="4" operator="greaterThan">
      <formula>0.2</formula>
    </cfRule>
  </conditionalFormatting>
  <conditionalFormatting sqref="E14:AI14">
    <cfRule type="cellIs" dxfId="54" priority="1" operator="lessThan">
      <formula>0.15</formula>
    </cfRule>
    <cfRule type="cellIs" dxfId="53" priority="3" operator="greaterThan">
      <formula>0.15</formula>
    </cfRule>
  </conditionalFormatting>
  <conditionalFormatting sqref="E16:AI16">
    <cfRule type="cellIs" dxfId="52" priority="2" operator="lessThan">
      <formula>0.2</formula>
    </cfRule>
  </conditionalFormatting>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35</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51" priority="4" operator="greaterThan">
      <formula>0.2</formula>
    </cfRule>
  </conditionalFormatting>
  <conditionalFormatting sqref="E14:AI14">
    <cfRule type="cellIs" dxfId="50" priority="1" operator="lessThan">
      <formula>0.15</formula>
    </cfRule>
    <cfRule type="cellIs" dxfId="49" priority="3" operator="greaterThan">
      <formula>0.15</formula>
    </cfRule>
  </conditionalFormatting>
  <conditionalFormatting sqref="E16:AI16">
    <cfRule type="cellIs" dxfId="48" priority="2" operator="lessThan">
      <formula>0.2</formula>
    </cfRule>
  </conditionalFormatting>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36</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47" priority="4" operator="greaterThan">
      <formula>0.2</formula>
    </cfRule>
  </conditionalFormatting>
  <conditionalFormatting sqref="E14:AI14">
    <cfRule type="cellIs" dxfId="46" priority="1" operator="lessThan">
      <formula>0.15</formula>
    </cfRule>
    <cfRule type="cellIs" dxfId="45" priority="3" operator="greaterThan">
      <formula>0.15</formula>
    </cfRule>
  </conditionalFormatting>
  <conditionalFormatting sqref="E16:AI16">
    <cfRule type="cellIs" dxfId="44" priority="2" operator="lessThan">
      <formula>0.2</formula>
    </cfRule>
  </conditionalFormatting>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37</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43" priority="4" operator="greaterThan">
      <formula>0.2</formula>
    </cfRule>
  </conditionalFormatting>
  <conditionalFormatting sqref="E14:AI14">
    <cfRule type="cellIs" dxfId="42" priority="1" operator="lessThan">
      <formula>0.15</formula>
    </cfRule>
    <cfRule type="cellIs" dxfId="41" priority="3" operator="greaterThan">
      <formula>0.15</formula>
    </cfRule>
  </conditionalFormatting>
  <conditionalFormatting sqref="E16:AI16">
    <cfRule type="cellIs" dxfId="40" priority="2" operator="lessThan">
      <formula>0.2</formula>
    </cfRule>
  </conditionalFormatting>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F22" sqref="AF22"/>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38</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9" priority="4" operator="greaterThan">
      <formula>0.2</formula>
    </cfRule>
  </conditionalFormatting>
  <conditionalFormatting sqref="E14:AI14">
    <cfRule type="cellIs" dxfId="38" priority="1" operator="lessThan">
      <formula>0.15</formula>
    </cfRule>
    <cfRule type="cellIs" dxfId="37" priority="3" operator="greaterThan">
      <formula>0.15</formula>
    </cfRule>
  </conditionalFormatting>
  <conditionalFormatting sqref="E16:AI16">
    <cfRule type="cellIs" dxfId="36" priority="2" operator="lessThan">
      <formula>0.2</formula>
    </cfRule>
  </conditionalFormatting>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C27" sqref="AC2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39</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5" priority="4" operator="greaterThan">
      <formula>0.2</formula>
    </cfRule>
  </conditionalFormatting>
  <conditionalFormatting sqref="E14:AI14">
    <cfRule type="cellIs" dxfId="34" priority="1" operator="lessThan">
      <formula>0.15</formula>
    </cfRule>
    <cfRule type="cellIs" dxfId="33" priority="3" operator="greaterThan">
      <formula>0.15</formula>
    </cfRule>
  </conditionalFormatting>
  <conditionalFormatting sqref="E16:AI16">
    <cfRule type="cellIs" dxfId="32" priority="2" operator="lessThan">
      <formula>0.2</formula>
    </cfRule>
  </conditionalFormatting>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40</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1" priority="4" operator="greaterThan">
      <formula>0.2</formula>
    </cfRule>
  </conditionalFormatting>
  <conditionalFormatting sqref="E14:AI14">
    <cfRule type="cellIs" dxfId="30" priority="1" operator="lessThan">
      <formula>0.15</formula>
    </cfRule>
    <cfRule type="cellIs" dxfId="29" priority="3" operator="greaterThan">
      <formula>0.15</formula>
    </cfRule>
  </conditionalFormatting>
  <conditionalFormatting sqref="E16:AI16">
    <cfRule type="cellIs" dxfId="28" priority="2" operator="lessThan">
      <formula>0.2</formula>
    </cfRule>
  </conditionalFormatting>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24" sqref="AE24"/>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41</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27" priority="4" operator="greaterThan">
      <formula>0.2</formula>
    </cfRule>
  </conditionalFormatting>
  <conditionalFormatting sqref="E14:AI14">
    <cfRule type="cellIs" dxfId="26" priority="1" operator="lessThan">
      <formula>0.15</formula>
    </cfRule>
    <cfRule type="cellIs" dxfId="25" priority="3" operator="greaterThan">
      <formula>0.15</formula>
    </cfRule>
  </conditionalFormatting>
  <conditionalFormatting sqref="E16:AI16">
    <cfRule type="cellIs" dxfId="24" priority="2" operator="lessThan">
      <formula>0.2</formula>
    </cfRule>
  </conditionalFormatting>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42</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23" priority="4" operator="greaterThan">
      <formula>0.2</formula>
    </cfRule>
  </conditionalFormatting>
  <conditionalFormatting sqref="E14:AI14">
    <cfRule type="cellIs" dxfId="22" priority="1" operator="lessThan">
      <formula>0.15</formula>
    </cfRule>
    <cfRule type="cellIs" dxfId="21" priority="3" operator="greaterThan">
      <formula>0.15</formula>
    </cfRule>
  </conditionalFormatting>
  <conditionalFormatting sqref="E16:AI16">
    <cfRule type="cellIs" dxfId="20" priority="2" operator="lessThan">
      <formula>0.2</formula>
    </cfRule>
  </conditionalFormatting>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43</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9" priority="4" operator="greaterThan">
      <formula>0.2</formula>
    </cfRule>
  </conditionalFormatting>
  <conditionalFormatting sqref="E14:AI14">
    <cfRule type="cellIs" dxfId="18" priority="1" operator="lessThan">
      <formula>0.15</formula>
    </cfRule>
    <cfRule type="cellIs" dxfId="17" priority="3" operator="greaterThan">
      <formula>0.15</formula>
    </cfRule>
  </conditionalFormatting>
  <conditionalFormatting sqref="E16:AI16">
    <cfRule type="cellIs" dxfId="16" priority="2" operator="lessThan">
      <formula>0.2</formula>
    </cfRule>
  </conditionalFormatting>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6.25" customHeight="1" x14ac:dyDescent="0.25"/>
    <row r="2" spans="2:35" x14ac:dyDescent="0.25">
      <c r="B2" s="319" t="s">
        <v>44</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5" priority="4" operator="greaterThan">
      <formula>0.2</formula>
    </cfRule>
  </conditionalFormatting>
  <conditionalFormatting sqref="E14:AI14">
    <cfRule type="cellIs" dxfId="14" priority="1" operator="lessThan">
      <formula>0.15</formula>
    </cfRule>
    <cfRule type="cellIs" dxfId="13" priority="3" operator="greaterThan">
      <formula>0.15</formula>
    </cfRule>
  </conditionalFormatting>
  <conditionalFormatting sqref="E16:AI16">
    <cfRule type="cellIs" dxfId="12" priority="2" operator="lessThan">
      <formula>0.2</formula>
    </cfRule>
  </conditionalFormatting>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7.75" customHeight="1" x14ac:dyDescent="0.25"/>
    <row r="2" spans="2:35" x14ac:dyDescent="0.25">
      <c r="B2" s="319" t="s">
        <v>45</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11" priority="4" operator="greaterThan">
      <formula>0.2</formula>
    </cfRule>
  </conditionalFormatting>
  <conditionalFormatting sqref="E14:AI14">
    <cfRule type="cellIs" dxfId="10" priority="1" operator="lessThan">
      <formula>0.15</formula>
    </cfRule>
    <cfRule type="cellIs" dxfId="9" priority="3" operator="greaterThan">
      <formula>0.15</formula>
    </cfRule>
  </conditionalFormatting>
  <conditionalFormatting sqref="E16:AI16">
    <cfRule type="cellIs" dxfId="8" priority="2" operator="lessThan">
      <formula>0.2</formula>
    </cfRule>
  </conditionalFormatting>
  <pageMargins left="0.7" right="0.7" top="0.75" bottom="0.75" header="0.3" footer="0.3"/>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G17" sqref="AG17"/>
    </sheetView>
  </sheetViews>
  <sheetFormatPr defaultRowHeight="15" x14ac:dyDescent="0.25"/>
  <cols>
    <col min="1" max="1" width="3.7109375" customWidth="1"/>
    <col min="4" max="35" width="10.7109375" customWidth="1"/>
  </cols>
  <sheetData>
    <row r="1" spans="2:35" ht="27" customHeight="1" x14ac:dyDescent="0.25"/>
    <row r="2" spans="2:35" x14ac:dyDescent="0.25">
      <c r="B2" s="319" t="s">
        <v>46</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(AE12-$D$12)/(AE3-$D$3)</f>
        <v>#DIV/0!</v>
      </c>
      <c r="AF14" s="7" t="e">
        <f>(AF12-$D$12)/(AF3-$D$3)</f>
        <v>#DIV/0!</v>
      </c>
      <c r="AG14" s="7" t="e">
        <f>(AG12-$D$12)/(AG3-$D$3)</f>
        <v>#DIV/0!</v>
      </c>
      <c r="AH14" s="7" t="e">
        <f t="shared" si="0"/>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I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(AE12-AD12)/(AE3-AD3)</f>
        <v>#DIV/0!</v>
      </c>
      <c r="AF15" s="8" t="e">
        <f>(AF12-AE12)/(AF3-AE3)</f>
        <v>#DIV/0!</v>
      </c>
      <c r="AG15" s="8" t="e">
        <f t="shared" si="2"/>
        <v>#DIV/0!</v>
      </c>
      <c r="AH15" s="8" t="e">
        <f>(AH12-AD12)/(AH3-AD3)</f>
        <v>#DIV/0!</v>
      </c>
      <c r="AI15" s="8" t="e">
        <f t="shared" si="2"/>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(AE11-E11)/(AE3-E3)</f>
        <v>#DIV/0!</v>
      </c>
      <c r="AF16" s="7" t="e">
        <f>(AF11-F11)/(AF3-F3)</f>
        <v>#DIV/0!</v>
      </c>
      <c r="AG16" s="7" t="e">
        <f>(AG11-G11)/(AG3-G3)</f>
        <v>#DIV/0!</v>
      </c>
      <c r="AH16" s="7" t="e">
        <f>(AH11-D11)/(AH3-D3)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(AH11-AD11)/(AH3-AD3)</f>
        <v>#DIV/0!</v>
      </c>
      <c r="AI17" s="8" t="e">
        <f>(AI11-AH11)/(AI3-AH3)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7" priority="4" operator="greaterThan">
      <formula>0.2</formula>
    </cfRule>
  </conditionalFormatting>
  <conditionalFormatting sqref="E14:AI14">
    <cfRule type="cellIs" dxfId="6" priority="1" operator="lessThan">
      <formula>0.15</formula>
    </cfRule>
    <cfRule type="cellIs" dxfId="5" priority="3" operator="greaterThan">
      <formula>0.15</formula>
    </cfRule>
  </conditionalFormatting>
  <conditionalFormatting sqref="E16:AI16">
    <cfRule type="cellIs" dxfId="4" priority="2" operator="lessThan">
      <formula>0.2</formula>
    </cfRule>
  </conditionalFormatting>
  <pageMargins left="0.7" right="0.7" top="0.75" bottom="0.75" header="0.3" footer="0.3"/>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zoomScale="70" zoomScaleNormal="70" workbookViewId="0">
      <selection activeCell="AE14" sqref="AE14:AH17"/>
    </sheetView>
  </sheetViews>
  <sheetFormatPr defaultRowHeight="15" x14ac:dyDescent="0.25"/>
  <cols>
    <col min="1" max="1" width="3.7109375" customWidth="1"/>
    <col min="4" max="35" width="10.7109375" customWidth="1"/>
  </cols>
  <sheetData>
    <row r="1" spans="2:35" ht="27.75" customHeight="1" x14ac:dyDescent="0.25"/>
    <row r="2" spans="2:35" x14ac:dyDescent="0.25">
      <c r="B2" s="319" t="s">
        <v>47</v>
      </c>
      <c r="C2" s="1"/>
      <c r="D2" s="2">
        <v>43159</v>
      </c>
      <c r="E2" s="2">
        <v>43160</v>
      </c>
      <c r="F2" s="2">
        <v>43161</v>
      </c>
      <c r="G2" s="2">
        <v>43162</v>
      </c>
      <c r="H2" s="2">
        <v>43163</v>
      </c>
      <c r="I2" s="2">
        <v>43164</v>
      </c>
      <c r="J2" s="2">
        <v>43165</v>
      </c>
      <c r="K2" s="2">
        <v>43166</v>
      </c>
      <c r="L2" s="2">
        <v>43167</v>
      </c>
      <c r="M2" s="2">
        <v>43168</v>
      </c>
      <c r="N2" s="2">
        <v>43169</v>
      </c>
      <c r="O2" s="2">
        <v>43170</v>
      </c>
      <c r="P2" s="2">
        <v>43171</v>
      </c>
      <c r="Q2" s="2">
        <v>43172</v>
      </c>
      <c r="R2" s="2">
        <v>43173</v>
      </c>
      <c r="S2" s="2">
        <v>43174</v>
      </c>
      <c r="T2" s="2">
        <v>43175</v>
      </c>
      <c r="U2" s="2">
        <v>43176</v>
      </c>
      <c r="V2" s="2">
        <v>43177</v>
      </c>
      <c r="W2" s="2">
        <v>43178</v>
      </c>
      <c r="X2" s="2">
        <v>43179</v>
      </c>
      <c r="Y2" s="2">
        <v>43180</v>
      </c>
      <c r="Z2" s="2">
        <v>43181</v>
      </c>
      <c r="AA2" s="2">
        <v>43182</v>
      </c>
      <c r="AB2" s="2">
        <v>43183</v>
      </c>
      <c r="AC2" s="2">
        <v>43184</v>
      </c>
      <c r="AD2" s="2">
        <v>43185</v>
      </c>
      <c r="AE2" s="2">
        <v>43186</v>
      </c>
      <c r="AF2" s="2">
        <v>43187</v>
      </c>
      <c r="AG2" s="2">
        <v>43188</v>
      </c>
      <c r="AH2" s="2">
        <v>43189</v>
      </c>
      <c r="AI2" s="2">
        <v>43190</v>
      </c>
    </row>
    <row r="3" spans="2:35" x14ac:dyDescent="0.25">
      <c r="B3" s="320"/>
      <c r="C3" s="3" t="s">
        <v>0</v>
      </c>
      <c r="D3" s="10"/>
      <c r="E3" s="5"/>
      <c r="F3" s="10"/>
      <c r="G3" s="10"/>
      <c r="H3" s="5"/>
      <c r="I3" s="11"/>
      <c r="J3" s="10"/>
      <c r="K3" s="5"/>
      <c r="L3" s="10"/>
      <c r="M3" s="10"/>
      <c r="N3" s="10"/>
      <c r="O3" s="5"/>
      <c r="P3" s="10"/>
      <c r="Q3" s="10"/>
      <c r="R3" s="10"/>
      <c r="S3" s="10"/>
      <c r="T3" s="10"/>
      <c r="U3" s="10"/>
      <c r="V3" s="10"/>
      <c r="W3" s="10"/>
      <c r="X3" s="10"/>
      <c r="Y3" s="10"/>
      <c r="Z3" s="10"/>
      <c r="AA3" s="10"/>
      <c r="AB3" s="10"/>
      <c r="AC3" s="10"/>
      <c r="AD3" s="10"/>
      <c r="AE3" s="10"/>
      <c r="AF3" s="10"/>
      <c r="AG3" s="10"/>
      <c r="AH3" s="10"/>
      <c r="AI3" s="10"/>
    </row>
    <row r="4" spans="2:35" x14ac:dyDescent="0.25">
      <c r="B4" s="320"/>
      <c r="C4" s="3" t="s">
        <v>1</v>
      </c>
      <c r="D4" s="10"/>
      <c r="E4" s="5"/>
      <c r="F4" s="10"/>
      <c r="G4" s="10"/>
      <c r="H4" s="5"/>
      <c r="I4" s="10"/>
      <c r="J4" s="10"/>
      <c r="K4" s="5"/>
      <c r="L4" s="10"/>
      <c r="M4" s="10"/>
      <c r="N4" s="10"/>
      <c r="O4" s="5"/>
      <c r="P4" s="10"/>
      <c r="Q4" s="10"/>
      <c r="R4" s="10"/>
      <c r="S4" s="10"/>
      <c r="T4" s="10"/>
      <c r="U4" s="10"/>
      <c r="V4" s="10"/>
      <c r="W4" s="10"/>
      <c r="X4" s="10"/>
      <c r="Y4" s="10"/>
      <c r="Z4" s="10"/>
      <c r="AA4" s="10"/>
      <c r="AB4" s="10"/>
      <c r="AC4" s="10"/>
      <c r="AD4" s="10"/>
      <c r="AE4" s="10"/>
      <c r="AF4" s="10"/>
      <c r="AG4" s="10"/>
      <c r="AH4" s="10"/>
      <c r="AI4" s="10"/>
    </row>
    <row r="5" spans="2:35" x14ac:dyDescent="0.25">
      <c r="B5" s="320"/>
      <c r="C5" s="3" t="s">
        <v>2</v>
      </c>
      <c r="D5" s="10"/>
      <c r="E5" s="5"/>
      <c r="F5" s="10"/>
      <c r="G5" s="10"/>
      <c r="H5" s="5"/>
      <c r="I5" s="10"/>
      <c r="J5" s="10"/>
      <c r="K5" s="5"/>
      <c r="L5" s="10"/>
      <c r="M5" s="10"/>
      <c r="N5" s="10"/>
      <c r="O5" s="5"/>
      <c r="P5" s="10"/>
      <c r="Q5" s="10"/>
      <c r="R5" s="10"/>
      <c r="S5" s="10"/>
      <c r="T5" s="10"/>
      <c r="U5" s="10"/>
      <c r="V5" s="10"/>
      <c r="W5" s="10"/>
      <c r="X5" s="10"/>
      <c r="Y5" s="10"/>
      <c r="Z5" s="10"/>
      <c r="AA5" s="10"/>
      <c r="AB5" s="10"/>
      <c r="AC5" s="10"/>
      <c r="AD5" s="10"/>
      <c r="AE5" s="10"/>
      <c r="AF5" s="10"/>
      <c r="AG5" s="10"/>
      <c r="AH5" s="10"/>
      <c r="AI5" s="10"/>
    </row>
    <row r="6" spans="2:35" x14ac:dyDescent="0.25">
      <c r="B6" s="320"/>
      <c r="C6" s="3" t="s">
        <v>3</v>
      </c>
      <c r="D6" s="10"/>
      <c r="E6" s="5"/>
      <c r="F6" s="10"/>
      <c r="G6" s="10"/>
      <c r="H6" s="5"/>
      <c r="I6" s="10"/>
      <c r="J6" s="10"/>
      <c r="K6" s="5"/>
      <c r="L6" s="10"/>
      <c r="M6" s="10"/>
      <c r="N6" s="10"/>
      <c r="O6" s="5"/>
      <c r="P6" s="10"/>
      <c r="Q6" s="10"/>
      <c r="R6" s="10"/>
      <c r="S6" s="10"/>
      <c r="T6" s="10"/>
      <c r="U6" s="10"/>
      <c r="V6" s="10"/>
      <c r="W6" s="10"/>
      <c r="X6" s="10"/>
      <c r="Y6" s="10"/>
      <c r="Z6" s="10"/>
      <c r="AA6" s="10"/>
      <c r="AB6" s="10"/>
      <c r="AC6" s="10"/>
      <c r="AD6" s="10"/>
      <c r="AE6" s="10"/>
      <c r="AF6" s="10"/>
      <c r="AG6" s="10"/>
      <c r="AH6" s="10"/>
      <c r="AI6" s="10"/>
    </row>
    <row r="7" spans="2:35" x14ac:dyDescent="0.25">
      <c r="B7" s="320"/>
      <c r="C7" s="3" t="s">
        <v>14</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2:35" x14ac:dyDescent="0.25">
      <c r="B8" s="320"/>
      <c r="C8" s="3" t="s">
        <v>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2:35" x14ac:dyDescent="0.25">
      <c r="B9" s="320"/>
      <c r="C9" s="3" t="s">
        <v>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2:35" x14ac:dyDescent="0.25">
      <c r="B10" s="320"/>
      <c r="C10" s="3" t="s">
        <v>6</v>
      </c>
      <c r="D10" s="10"/>
      <c r="E10" s="5"/>
      <c r="F10" s="10"/>
      <c r="G10" s="10"/>
      <c r="H10" s="5"/>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2:35" x14ac:dyDescent="0.25">
      <c r="B11" s="320"/>
      <c r="C11" s="3" t="s">
        <v>7</v>
      </c>
      <c r="D11" s="10"/>
      <c r="E11" s="5"/>
      <c r="F11" s="10"/>
      <c r="G11" s="10"/>
      <c r="H11" s="5"/>
      <c r="I11" s="11"/>
      <c r="J11" s="10"/>
      <c r="K11" s="5"/>
      <c r="L11" s="10"/>
      <c r="M11" s="10"/>
      <c r="N11" s="10"/>
      <c r="O11" s="5"/>
      <c r="P11" s="10"/>
      <c r="Q11" s="10"/>
      <c r="R11" s="10"/>
      <c r="S11" s="10"/>
      <c r="T11" s="10"/>
      <c r="U11" s="10"/>
      <c r="V11" s="10"/>
      <c r="W11" s="10"/>
      <c r="X11" s="10"/>
      <c r="Y11" s="10"/>
      <c r="Z11" s="10"/>
      <c r="AA11" s="10"/>
      <c r="AB11" s="10"/>
      <c r="AC11" s="10"/>
      <c r="AD11" s="10"/>
      <c r="AE11" s="10"/>
      <c r="AF11" s="10"/>
      <c r="AG11" s="10"/>
      <c r="AH11" s="10"/>
      <c r="AI11" s="10"/>
    </row>
    <row r="12" spans="2:35" x14ac:dyDescent="0.25">
      <c r="B12" s="320"/>
      <c r="C12" s="3" t="s">
        <v>8</v>
      </c>
      <c r="D12" s="10"/>
      <c r="E12" s="12"/>
      <c r="F12" s="4"/>
      <c r="G12" s="4"/>
      <c r="H12" s="10"/>
      <c r="I12" s="10"/>
      <c r="J12" s="10"/>
      <c r="K12" s="5"/>
      <c r="L12" s="10"/>
      <c r="M12" s="10"/>
      <c r="N12" s="10"/>
      <c r="O12" s="5"/>
      <c r="P12" s="10"/>
      <c r="Q12" s="10"/>
      <c r="R12" s="10"/>
      <c r="S12" s="10"/>
      <c r="T12" s="10"/>
      <c r="U12" s="10"/>
      <c r="V12" s="10"/>
      <c r="W12" s="10"/>
      <c r="X12" s="10"/>
      <c r="Y12" s="10"/>
      <c r="Z12" s="10"/>
      <c r="AA12" s="10"/>
      <c r="AB12" s="10"/>
      <c r="AC12" s="10"/>
      <c r="AD12" s="10"/>
      <c r="AE12" s="10"/>
      <c r="AF12" s="10"/>
      <c r="AG12" s="10"/>
      <c r="AH12" s="10"/>
      <c r="AI12" s="10"/>
    </row>
    <row r="13" spans="2:35" x14ac:dyDescent="0.25">
      <c r="B13" s="320"/>
      <c r="C13" s="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row>
    <row r="14" spans="2:35" x14ac:dyDescent="0.25">
      <c r="B14" s="320"/>
      <c r="C14" s="6" t="s">
        <v>9</v>
      </c>
      <c r="D14" s="4"/>
      <c r="E14" s="7" t="e">
        <f t="shared" ref="E14:AI14" si="0">(E12-$D$12)/(E3-$D$3)</f>
        <v>#DIV/0!</v>
      </c>
      <c r="F14" s="7" t="e">
        <f t="shared" si="0"/>
        <v>#DIV/0!</v>
      </c>
      <c r="G14" s="7" t="e">
        <f t="shared" si="0"/>
        <v>#DIV/0!</v>
      </c>
      <c r="H14" s="7" t="e">
        <f t="shared" si="0"/>
        <v>#DIV/0!</v>
      </c>
      <c r="I14" s="7" t="e">
        <f t="shared" si="0"/>
        <v>#DIV/0!</v>
      </c>
      <c r="J14" s="7" t="e">
        <f t="shared" si="0"/>
        <v>#DIV/0!</v>
      </c>
      <c r="K14" s="7" t="e">
        <f t="shared" si="0"/>
        <v>#DIV/0!</v>
      </c>
      <c r="L14" s="7" t="e">
        <f t="shared" si="0"/>
        <v>#DIV/0!</v>
      </c>
      <c r="M14" s="7" t="e">
        <f t="shared" si="0"/>
        <v>#DIV/0!</v>
      </c>
      <c r="N14" s="7" t="e">
        <f t="shared" si="0"/>
        <v>#DIV/0!</v>
      </c>
      <c r="O14" s="7" t="e">
        <f t="shared" si="0"/>
        <v>#DIV/0!</v>
      </c>
      <c r="P14" s="7" t="e">
        <f t="shared" si="0"/>
        <v>#DIV/0!</v>
      </c>
      <c r="Q14" s="7" t="e">
        <f t="shared" si="0"/>
        <v>#DIV/0!</v>
      </c>
      <c r="R14" s="7" t="e">
        <f t="shared" si="0"/>
        <v>#DIV/0!</v>
      </c>
      <c r="S14" s="7" t="e">
        <f t="shared" si="0"/>
        <v>#DIV/0!</v>
      </c>
      <c r="T14" s="7" t="e">
        <f t="shared" si="0"/>
        <v>#DIV/0!</v>
      </c>
      <c r="U14" s="7" t="e">
        <f t="shared" si="0"/>
        <v>#DIV/0!</v>
      </c>
      <c r="V14" s="7" t="e">
        <f t="shared" si="0"/>
        <v>#DIV/0!</v>
      </c>
      <c r="W14" s="7" t="e">
        <f t="shared" si="0"/>
        <v>#DIV/0!</v>
      </c>
      <c r="X14" s="7" t="e">
        <f t="shared" si="0"/>
        <v>#DIV/0!</v>
      </c>
      <c r="Y14" s="7" t="e">
        <f t="shared" si="0"/>
        <v>#DIV/0!</v>
      </c>
      <c r="Z14" s="7" t="e">
        <f t="shared" si="0"/>
        <v>#DIV/0!</v>
      </c>
      <c r="AA14" s="7" t="e">
        <f t="shared" si="0"/>
        <v>#DIV/0!</v>
      </c>
      <c r="AB14" s="7" t="e">
        <f t="shared" si="0"/>
        <v>#DIV/0!</v>
      </c>
      <c r="AC14" s="7" t="e">
        <f t="shared" si="0"/>
        <v>#DIV/0!</v>
      </c>
      <c r="AD14" s="7" t="e">
        <f t="shared" si="0"/>
        <v>#DIV/0!</v>
      </c>
      <c r="AE14" s="7" t="e">
        <f t="shared" si="0"/>
        <v>#DIV/0!</v>
      </c>
      <c r="AF14" s="7" t="e">
        <f>(AF12-$D$12)/(AF3-$D$3)</f>
        <v>#DIV/0!</v>
      </c>
      <c r="AG14" s="7" t="e">
        <f>(AG12-$D$12)/(AG3-$D$3)</f>
        <v>#DIV/0!</v>
      </c>
      <c r="AH14" s="7" t="e">
        <f>(AH12-$D$12)/(AH3-$D$3)</f>
        <v>#DIV/0!</v>
      </c>
      <c r="AI14" s="7" t="e">
        <f t="shared" si="0"/>
        <v>#DIV/0!</v>
      </c>
    </row>
    <row r="15" spans="2:35" x14ac:dyDescent="0.25">
      <c r="B15" s="320"/>
      <c r="C15" s="6" t="s">
        <v>10</v>
      </c>
      <c r="D15" s="4"/>
      <c r="E15" s="8" t="e">
        <f t="shared" ref="E15:J15" si="1">(E12-D12)/(E3-D3)</f>
        <v>#DIV/0!</v>
      </c>
      <c r="F15" s="8" t="e">
        <f t="shared" si="1"/>
        <v>#DIV/0!</v>
      </c>
      <c r="G15" s="8" t="e">
        <f t="shared" si="1"/>
        <v>#DIV/0!</v>
      </c>
      <c r="H15" s="8" t="e">
        <f t="shared" si="1"/>
        <v>#DIV/0!</v>
      </c>
      <c r="I15" s="8" t="e">
        <f t="shared" si="1"/>
        <v>#DIV/0!</v>
      </c>
      <c r="J15" s="8" t="e">
        <f t="shared" si="1"/>
        <v>#DIV/0!</v>
      </c>
      <c r="K15" s="8" t="e">
        <f t="shared" ref="K15:AE15" si="2">(K12-J12)/(K3-J3)</f>
        <v>#DIV/0!</v>
      </c>
      <c r="L15" s="8" t="e">
        <f t="shared" si="2"/>
        <v>#DIV/0!</v>
      </c>
      <c r="M15" s="8" t="e">
        <f t="shared" si="2"/>
        <v>#DIV/0!</v>
      </c>
      <c r="N15" s="8" t="e">
        <f t="shared" si="2"/>
        <v>#DIV/0!</v>
      </c>
      <c r="O15" s="8" t="e">
        <f t="shared" si="2"/>
        <v>#DIV/0!</v>
      </c>
      <c r="P15" s="8" t="e">
        <f t="shared" si="2"/>
        <v>#DIV/0!</v>
      </c>
      <c r="Q15" s="8" t="e">
        <f t="shared" si="2"/>
        <v>#DIV/0!</v>
      </c>
      <c r="R15" s="8" t="e">
        <f t="shared" si="2"/>
        <v>#DIV/0!</v>
      </c>
      <c r="S15" s="8" t="e">
        <f t="shared" si="2"/>
        <v>#DIV/0!</v>
      </c>
      <c r="T15" s="8" t="e">
        <f t="shared" si="2"/>
        <v>#DIV/0!</v>
      </c>
      <c r="U15" s="8" t="e">
        <f t="shared" si="2"/>
        <v>#DIV/0!</v>
      </c>
      <c r="V15" s="8" t="e">
        <f t="shared" si="2"/>
        <v>#DIV/0!</v>
      </c>
      <c r="W15" s="8" t="e">
        <f t="shared" si="2"/>
        <v>#DIV/0!</v>
      </c>
      <c r="X15" s="8" t="e">
        <f t="shared" si="2"/>
        <v>#DIV/0!</v>
      </c>
      <c r="Y15" s="8" t="e">
        <f t="shared" si="2"/>
        <v>#DIV/0!</v>
      </c>
      <c r="Z15" s="8" t="e">
        <f t="shared" si="2"/>
        <v>#DIV/0!</v>
      </c>
      <c r="AA15" s="8" t="e">
        <f>(AA12-Z12)/(AA3-Z3)</f>
        <v>#DIV/0!</v>
      </c>
      <c r="AB15" s="8" t="e">
        <f t="shared" si="2"/>
        <v>#DIV/0!</v>
      </c>
      <c r="AC15" s="8" t="e">
        <f t="shared" si="2"/>
        <v>#DIV/0!</v>
      </c>
      <c r="AD15" s="8" t="e">
        <f t="shared" si="2"/>
        <v>#DIV/0!</v>
      </c>
      <c r="AE15" s="8" t="e">
        <f t="shared" si="2"/>
        <v>#DIV/0!</v>
      </c>
      <c r="AF15" s="8" t="e">
        <f>(AF12-AE12)/(AF3-AE3)</f>
        <v>#DIV/0!</v>
      </c>
      <c r="AG15" s="8" t="e">
        <f>(AG12-AF12)/(AG3-AF3)</f>
        <v>#DIV/0!</v>
      </c>
      <c r="AH15" s="8" t="e">
        <f>(AH12-AG12)/(AH3-AG3)</f>
        <v>#DIV/0!</v>
      </c>
      <c r="AI15" s="8" t="e">
        <f>(AI12-AE12)/(AI3-AE3)</f>
        <v>#DIV/0!</v>
      </c>
    </row>
    <row r="16" spans="2:35" x14ac:dyDescent="0.25">
      <c r="B16" s="320"/>
      <c r="C16" s="6" t="s">
        <v>11</v>
      </c>
      <c r="D16" s="4"/>
      <c r="E16" s="7" t="e">
        <f>(E11-$D$11)/(E3-$D$3)</f>
        <v>#DIV/0!</v>
      </c>
      <c r="F16" s="7" t="e">
        <f>(F11-D11)/(F3-D3)</f>
        <v>#DIV/0!</v>
      </c>
      <c r="G16" s="7" t="e">
        <f>(G11-D11)/(G3-D3)</f>
        <v>#DIV/0!</v>
      </c>
      <c r="H16" s="7" t="e">
        <f>(H11-D11)/(H3-D3)</f>
        <v>#DIV/0!</v>
      </c>
      <c r="I16" s="7" t="e">
        <f>(I11-D11)/(I3-D3)</f>
        <v>#DIV/0!</v>
      </c>
      <c r="J16" s="7" t="e">
        <f>(J11-D11)/(J3-D3)</f>
        <v>#DIV/0!</v>
      </c>
      <c r="K16" s="7" t="e">
        <f>(K11-D11)/(K3-D3)</f>
        <v>#DIV/0!</v>
      </c>
      <c r="L16" s="7" t="e">
        <f>(L11-D11)/(L3-D3)</f>
        <v>#DIV/0!</v>
      </c>
      <c r="M16" s="7" t="e">
        <f>(M11-D11)/(M3-D3)</f>
        <v>#DIV/0!</v>
      </c>
      <c r="N16" s="7" t="e">
        <f>(N11-D11)/(N3-D3)</f>
        <v>#DIV/0!</v>
      </c>
      <c r="O16" s="7" t="e">
        <f>(O11-D11)/(O3-D3)</f>
        <v>#DIV/0!</v>
      </c>
      <c r="P16" s="7" t="e">
        <f>(P11-D11)/(P3-D3)</f>
        <v>#DIV/0!</v>
      </c>
      <c r="Q16" s="7" t="e">
        <f>(Q11-D11)/(Q3-D3)</f>
        <v>#DIV/0!</v>
      </c>
      <c r="R16" s="7" t="e">
        <f>(R11-D11)/(R3-D3)</f>
        <v>#DIV/0!</v>
      </c>
      <c r="S16" s="7" t="e">
        <f>(S11-D11)/(S3-D3)</f>
        <v>#DIV/0!</v>
      </c>
      <c r="T16" s="7" t="e">
        <f>(T11-D11)/(T3-D3)</f>
        <v>#DIV/0!</v>
      </c>
      <c r="U16" s="7" t="e">
        <f>(U11-D11)/(U3-D3)</f>
        <v>#DIV/0!</v>
      </c>
      <c r="V16" s="7" t="e">
        <f>(V11-D11)/(V3-D3)</f>
        <v>#DIV/0!</v>
      </c>
      <c r="W16" s="7" t="e">
        <f>(W11-D11)/(W3-D3)</f>
        <v>#DIV/0!</v>
      </c>
      <c r="X16" s="7" t="e">
        <f>(X11-D11)/(X3-D3)</f>
        <v>#DIV/0!</v>
      </c>
      <c r="Y16" s="7" t="e">
        <f>(Y11-D11)/(Y3-D3)</f>
        <v>#DIV/0!</v>
      </c>
      <c r="Z16" s="7" t="e">
        <f>(Z11-D11)/(Z3-D3)</f>
        <v>#DIV/0!</v>
      </c>
      <c r="AA16" s="7" t="e">
        <f>(AA11-D11)/(AA3-D3)</f>
        <v>#DIV/0!</v>
      </c>
      <c r="AB16" s="7" t="e">
        <f>(AB11-D11)/(AB3-D3)</f>
        <v>#DIV/0!</v>
      </c>
      <c r="AC16" s="7" t="e">
        <f>(AC11-D11)/(AC3-D3)</f>
        <v>#DIV/0!</v>
      </c>
      <c r="AD16" s="7" t="e">
        <f>(AD11-D11)/(AD3-D3)</f>
        <v>#DIV/0!</v>
      </c>
      <c r="AE16" s="7" t="e">
        <f>(AE11-D11)/(AE3-D3)</f>
        <v>#DIV/0!</v>
      </c>
      <c r="AF16" s="7" t="e">
        <f>(AF11-E11)/(AF3-E3)</f>
        <v>#DIV/0!</v>
      </c>
      <c r="AG16" s="7" t="e">
        <f>(AG11-F11)/(AG3-F3)</f>
        <v>#DIV/0!</v>
      </c>
      <c r="AH16" s="7" t="e">
        <f>(AH11-G11)/(AH3-G3)</f>
        <v>#DIV/0!</v>
      </c>
      <c r="AI16" s="7" t="e">
        <f>(AI11-D11)/(AI3-D3)</f>
        <v>#DIV/0!</v>
      </c>
    </row>
    <row r="17" spans="1:35" x14ac:dyDescent="0.25">
      <c r="B17" s="320"/>
      <c r="C17" s="6" t="s">
        <v>12</v>
      </c>
      <c r="D17" s="4"/>
      <c r="E17" s="8" t="e">
        <f t="shared" ref="E17:J17" si="3">(E11-D11)/(E3-D3)</f>
        <v>#DIV/0!</v>
      </c>
      <c r="F17" s="8" t="e">
        <f t="shared" si="3"/>
        <v>#DIV/0!</v>
      </c>
      <c r="G17" s="8" t="e">
        <f t="shared" si="3"/>
        <v>#DIV/0!</v>
      </c>
      <c r="H17" s="8" t="e">
        <f t="shared" si="3"/>
        <v>#DIV/0!</v>
      </c>
      <c r="I17" s="8" t="e">
        <f t="shared" si="3"/>
        <v>#DIV/0!</v>
      </c>
      <c r="J17" s="8" t="e">
        <f t="shared" si="3"/>
        <v>#DIV/0!</v>
      </c>
      <c r="K17" s="8" t="e">
        <f t="shared" ref="K17:AC17" si="4">(K11-J11)/(K3-J3)</f>
        <v>#DIV/0!</v>
      </c>
      <c r="L17" s="8" t="e">
        <f t="shared" si="4"/>
        <v>#DIV/0!</v>
      </c>
      <c r="M17" s="8" t="e">
        <f t="shared" si="4"/>
        <v>#DIV/0!</v>
      </c>
      <c r="N17" s="8" t="e">
        <f t="shared" si="4"/>
        <v>#DIV/0!</v>
      </c>
      <c r="O17" s="8" t="e">
        <f t="shared" si="4"/>
        <v>#DIV/0!</v>
      </c>
      <c r="P17" s="8" t="e">
        <f t="shared" si="4"/>
        <v>#DIV/0!</v>
      </c>
      <c r="Q17" s="8" t="e">
        <f t="shared" si="4"/>
        <v>#DIV/0!</v>
      </c>
      <c r="R17" s="8" t="e">
        <f t="shared" si="4"/>
        <v>#DIV/0!</v>
      </c>
      <c r="S17" s="8" t="e">
        <f t="shared" si="4"/>
        <v>#DIV/0!</v>
      </c>
      <c r="T17" s="8" t="e">
        <f t="shared" si="4"/>
        <v>#DIV/0!</v>
      </c>
      <c r="U17" s="8" t="e">
        <f t="shared" si="4"/>
        <v>#DIV/0!</v>
      </c>
      <c r="V17" s="8" t="e">
        <f t="shared" si="4"/>
        <v>#DIV/0!</v>
      </c>
      <c r="W17" s="8" t="e">
        <f t="shared" si="4"/>
        <v>#DIV/0!</v>
      </c>
      <c r="X17" s="8" t="e">
        <f t="shared" si="4"/>
        <v>#DIV/0!</v>
      </c>
      <c r="Y17" s="8" t="e">
        <f t="shared" si="4"/>
        <v>#DIV/0!</v>
      </c>
      <c r="Z17" s="8" t="e">
        <f t="shared" si="4"/>
        <v>#DIV/0!</v>
      </c>
      <c r="AA17" s="8" t="e">
        <f>(AA11-Z11)/(AA3-Z3)</f>
        <v>#DIV/0!</v>
      </c>
      <c r="AB17" s="8" t="e">
        <f t="shared" si="4"/>
        <v>#DIV/0!</v>
      </c>
      <c r="AC17" s="8" t="e">
        <f t="shared" si="4"/>
        <v>#DIV/0!</v>
      </c>
      <c r="AD17" s="8" t="e">
        <f>(AD11-AC11)/(AD3-AC3)</f>
        <v>#DIV/0!</v>
      </c>
      <c r="AE17" s="8" t="e">
        <f>(AE11-AD11)/(AE3-AD3)</f>
        <v>#DIV/0!</v>
      </c>
      <c r="AF17" s="8" t="e">
        <f>(AF11-AE11)/(AF3-AE3)</f>
        <v>#DIV/0!</v>
      </c>
      <c r="AG17" s="8" t="e">
        <f>(AG11-AF11)/(AG3-AF3)</f>
        <v>#DIV/0!</v>
      </c>
      <c r="AH17" s="8" t="e">
        <f>(AH11-AG11)/(AH3-AG3)</f>
        <v>#DIV/0!</v>
      </c>
      <c r="AI17" s="8" t="e">
        <f>(AI11-AE11)/(AI3-AE3)</f>
        <v>#DIV/0!</v>
      </c>
    </row>
    <row r="18" spans="1:35" x14ac:dyDescent="0.25">
      <c r="B18" s="321"/>
      <c r="C18" s="6" t="s">
        <v>13</v>
      </c>
      <c r="D18" s="4"/>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sheetData>
  <mergeCells count="1">
    <mergeCell ref="B2:B18"/>
  </mergeCells>
  <conditionalFormatting sqref="E16:AI16">
    <cfRule type="cellIs" dxfId="3" priority="4" operator="greaterThan">
      <formula>0.2</formula>
    </cfRule>
  </conditionalFormatting>
  <conditionalFormatting sqref="E14:AI14">
    <cfRule type="cellIs" dxfId="2" priority="1" operator="lessThan">
      <formula>0.15</formula>
    </cfRule>
    <cfRule type="cellIs" dxfId="1" priority="3" operator="greaterThan">
      <formula>0.15</formula>
    </cfRule>
  </conditionalFormatting>
  <conditionalFormatting sqref="E16:AI16">
    <cfRule type="cellIs" dxfId="0" priority="2" operator="lessThan">
      <formula>0.2</formula>
    </cfRule>
  </conditionalFormatting>
  <pageMargins left="0.7" right="0.7" top="0.75" bottom="0.75" header="0.3" footer="0.3"/>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9" sqref="O39"/>
    </sheetView>
  </sheetViews>
  <sheetFormatPr defaultRowHeight="15" x14ac:dyDescent="0.25"/>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6" sqref="P2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80</vt:i4>
      </vt:variant>
      <vt:variant>
        <vt:lpstr>Adlandırılmış Aralıklar</vt:lpstr>
      </vt:variant>
      <vt:variant>
        <vt:i4>4</vt:i4>
      </vt:variant>
    </vt:vector>
  </HeadingPairs>
  <TitlesOfParts>
    <vt:vector size="84" baseType="lpstr">
      <vt:lpstr>Nihai Tarife Tablosu</vt:lpstr>
      <vt:lpstr>ANASAYFA</vt:lpstr>
      <vt:lpstr>ANA TRAFO</vt:lpstr>
      <vt:lpstr>OSMAN BOZOK P.K.</vt:lpstr>
      <vt:lpstr>DEDELER P.K.</vt:lpstr>
      <vt:lpstr>OĞUZELİ 1 P.K.</vt:lpstr>
      <vt:lpstr>1279232 KAŞINHANI P.K.</vt:lpstr>
      <vt:lpstr>1334624 HAYIROĞLU P.K.</vt:lpstr>
      <vt:lpstr>1334625 İSMİL P.K.</vt:lpstr>
      <vt:lpstr>1334626 KIZÖREN</vt:lpstr>
      <vt:lpstr>1334627 YARMA </vt:lpstr>
      <vt:lpstr>1395276 ÇOMAKLI KORULUK</vt:lpstr>
      <vt:lpstr>458705 HATUNSARAY P.K.</vt:lpstr>
      <vt:lpstr>1516832 İSMİL AYÇİÇEK</vt:lpstr>
      <vt:lpstr>1551195 KIZÖREN MAĞAZA</vt:lpstr>
      <vt:lpstr>414454 OVAKAVAĞI P.K.</vt:lpstr>
      <vt:lpstr>2106667 BEYŞEHİR PANCAR KANTARI</vt:lpstr>
      <vt:lpstr>2129134 EŞREFOĞLU P.K.</vt:lpstr>
      <vt:lpstr>2134074 YELTEN P.K.</vt:lpstr>
      <vt:lpstr>2139599 ÜÇPINAR P.K.</vt:lpstr>
      <vt:lpstr>Sayfa2</vt:lpstr>
      <vt:lpstr>2158361  İÇERİŞEHİR BEYŞEHİR KA</vt:lpstr>
      <vt:lpstr>2307218 KIRELİ P.K.</vt:lpstr>
      <vt:lpstr>2429601 SEYDİŞEHİR MRKZ.</vt:lpstr>
      <vt:lpstr>2430464 KARAÖREN</vt:lpstr>
      <vt:lpstr>2438284 KESECİK</vt:lpstr>
      <vt:lpstr>2439067 GEVREKLİ P.K.</vt:lpstr>
      <vt:lpstr>2808428 YENİCEOBA</vt:lpstr>
      <vt:lpstr>2816814 GÜNTAŞ(TAŞPINAR) P.K.</vt:lpstr>
      <vt:lpstr>2828922 CİHANBEYLİ PANCAR</vt:lpstr>
      <vt:lpstr>2828924 GÜNYAP</vt:lpstr>
      <vt:lpstr>2833045 PINARBAŞI</vt:lpstr>
      <vt:lpstr>2908537  KULU MRKZ.</vt:lpstr>
      <vt:lpstr>2925401 KULU KAZAN DAİRESİ</vt:lpstr>
      <vt:lpstr>30003051 OSMAN BOZOK P.K.</vt:lpstr>
      <vt:lpstr>3003052 ÖLMEZ P.K.</vt:lpstr>
      <vt:lpstr>ALTINEKİN MERKEZ P.K.</vt:lpstr>
      <vt:lpstr>CUMHURİYET P.K.</vt:lpstr>
      <vt:lpstr>AKINCILAR SULAMA</vt:lpstr>
      <vt:lpstr>EŞREFOĞLU P.K.</vt:lpstr>
      <vt:lpstr>ÜÇPINAR P.K.</vt:lpstr>
      <vt:lpstr>KIRELİ P.K.</vt:lpstr>
      <vt:lpstr>YELTEN P.K.</vt:lpstr>
      <vt:lpstr>CİHANBEYLİ P.K.</vt:lpstr>
      <vt:lpstr>YENİCEOBA P.K.</vt:lpstr>
      <vt:lpstr>3003053 ALTINEKİN KANTARI</vt:lpstr>
      <vt:lpstr>3003054 OĞUZELİ 1 P.K.</vt:lpstr>
      <vt:lpstr>GÜNYAP P.K.</vt:lpstr>
      <vt:lpstr>PINARBAŞI P.K.</vt:lpstr>
      <vt:lpstr>HAYIROĞLU P.K.</vt:lpstr>
      <vt:lpstr>3003055 OĞUZELİ 2 P.K.</vt:lpstr>
      <vt:lpstr>3003056  CUMHURİYET KANTARI</vt:lpstr>
      <vt:lpstr>3007232 DEDELER KANTARI</vt:lpstr>
      <vt:lpstr>3007588  AKINCILAR SULAMA</vt:lpstr>
      <vt:lpstr>4301581 ILGIN KÖMÜR OCAĞI </vt:lpstr>
      <vt:lpstr>2750 ÇİÇEKPINAR</vt:lpstr>
      <vt:lpstr>80930 ARAK </vt:lpstr>
      <vt:lpstr>2925395 KULU ZİRAAT MÜDÜRLÜĞÜ</vt:lpstr>
      <vt:lpstr>Sayfa1</vt:lpstr>
      <vt:lpstr>KIZÖREN P.K.</vt:lpstr>
      <vt:lpstr>YARMA P.K.</vt:lpstr>
      <vt:lpstr>KAŞINHANI P.K.</vt:lpstr>
      <vt:lpstr>HATUNSARAY P.K.</vt:lpstr>
      <vt:lpstr>OVAKAVAĞI P.K.</vt:lpstr>
      <vt:lpstr>İSMİL AYÇİÇEK ALIM MERKEZİ</vt:lpstr>
      <vt:lpstr>KULU MERKEZ P.K.</vt:lpstr>
      <vt:lpstr>SEYDİŞEHİR MERKEZ P.K.</vt:lpstr>
      <vt:lpstr>KARAÖREN P.K.</vt:lpstr>
      <vt:lpstr>KESECİK P.K.</vt:lpstr>
      <vt:lpstr>GEVREKLİ P.K.</vt:lpstr>
      <vt:lpstr>ILGIN KÖMÜR OCAĞI</vt:lpstr>
      <vt:lpstr>ÇİÇEKPINAR P.K.</vt:lpstr>
      <vt:lpstr>ARAK P.K.</vt:lpstr>
      <vt:lpstr>Sayfa3</vt:lpstr>
      <vt:lpstr>Sayfa4</vt:lpstr>
      <vt:lpstr>Sayfa5</vt:lpstr>
      <vt:lpstr>Sayfa6</vt:lpstr>
      <vt:lpstr>Sayfa7</vt:lpstr>
      <vt:lpstr>Sayfa8</vt:lpstr>
      <vt:lpstr>Sayfa9</vt:lpstr>
      <vt:lpstr>'2307218 KIRELİ P.K.'!Yazdırma_Alanı</vt:lpstr>
      <vt:lpstr>'2828924 GÜNYAP'!Yazdırma_Alanı</vt:lpstr>
      <vt:lpstr>'3003053 ALTINEKİN KANTARI'!Yazdırma_Alanı</vt:lpstr>
      <vt:lpstr>ANASAYFA!Yazdırma_Alanı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Küçükkut</dc:creator>
  <cp:lastModifiedBy>Mustafa Murat SAYICI</cp:lastModifiedBy>
  <cp:lastPrinted>2024-10-26T11:36:48Z</cp:lastPrinted>
  <dcterms:created xsi:type="dcterms:W3CDTF">2017-10-05T12:09:55Z</dcterms:created>
  <dcterms:modified xsi:type="dcterms:W3CDTF">2024-11-25T13:19:12Z</dcterms:modified>
</cp:coreProperties>
</file>